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ihran\Dropbox\10. Հրազդան\2026\28. ԿՄՀՔ-ԲՄԱՇՁԲ-26-35-Պուրակ.աշխ\հրավեր\ծավալաթերթ\"/>
    </mc:Choice>
  </mc:AlternateContent>
  <xr:revisionPtr revIDLastSave="0" documentId="13_ncr:1_{CF6912BA-A5E0-48C3-B790-89F7700D2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едомость-смета" sheetId="1" r:id="rId1"/>
  </sheets>
  <definedNames>
    <definedName name="_______TM3">#REF!</definedName>
    <definedName name="_____MA8">#REF!</definedName>
    <definedName name="_____TM3">#REF!</definedName>
    <definedName name="_____tt5" localSheetId="0">#REF!</definedName>
    <definedName name="_____tt5">#REF!</definedName>
    <definedName name="____MA8">#REF!</definedName>
    <definedName name="____TM3">#REF!</definedName>
    <definedName name="____tt5" localSheetId="0">#REF!</definedName>
    <definedName name="____tt5">#REF!</definedName>
    <definedName name="___MA8">#REF!</definedName>
    <definedName name="___tt5" localSheetId="0">#REF!</definedName>
    <definedName name="___tt5">#REF!</definedName>
    <definedName name="__MA8">#REF!</definedName>
    <definedName name="__TM3">#REF!</definedName>
    <definedName name="__tt5" localSheetId="0">#REF!</definedName>
    <definedName name="__tt5">#REF!</definedName>
    <definedName name="_24">#REF!</definedName>
    <definedName name="_tt5" localSheetId="0">#REF!</definedName>
    <definedName name="_tt5">#REF!</definedName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Arm">#REF!</definedName>
    <definedName name="armjjj">#REF!</definedName>
    <definedName name="asd">#REF!</definedName>
    <definedName name="axe">#REF!</definedName>
    <definedName name="AZA">#REF!</definedName>
    <definedName name="Azat.">#REF!</definedName>
    <definedName name="bacatr" localSheetId="0">#REF!</definedName>
    <definedName name="bacatr">#REF!</definedName>
    <definedName name="Branch1">#REF!</definedName>
    <definedName name="Branch1.1">#REF!</definedName>
    <definedName name="Branch3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daganhak" localSheetId="0">#REF!</definedName>
    <definedName name="daganhak">#REF!</definedName>
    <definedName name="DDR">#REF!</definedName>
    <definedName name="dfg">#REF!</definedName>
    <definedName name="DILDRR300">#REF!</definedName>
    <definedName name="Dzop">#REF!</definedName>
    <definedName name="é" localSheetId="0">#REF!</definedName>
    <definedName name="é">#REF!</definedName>
    <definedName name="è" localSheetId="0">#REF!</definedName>
    <definedName name="è">#REF!</definedName>
    <definedName name="ENG">#REF!</definedName>
    <definedName name="g" localSheetId="0">#REF!</definedName>
    <definedName name="g">#REF!</definedName>
    <definedName name="Ganzakar">#REF!</definedName>
    <definedName name="Gavar">#REF!</definedName>
    <definedName name="ggg" localSheetId="0">#REF!</definedName>
    <definedName name="ggg">#REF!</definedName>
    <definedName name="gggg" localSheetId="0">#REF!</definedName>
    <definedName name="gggg">#REF!</definedName>
    <definedName name="ghj">#REF!</definedName>
    <definedName name="gort" localSheetId="0">#REF!</definedName>
    <definedName name="gort">#REF!</definedName>
    <definedName name="h" localSheetId="0">#REF!</definedName>
    <definedName name="h">#REF!</definedName>
    <definedName name="hhh">#REF!</definedName>
    <definedName name="hljk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fan">#REF!</definedName>
    <definedName name="kanal">#REF!</definedName>
    <definedName name="kayf" localSheetId="0">#REF!</definedName>
    <definedName name="kayf">#REF!</definedName>
    <definedName name="kk" localSheetId="0">#REF!</definedName>
    <definedName name="kk">#REF!</definedName>
    <definedName name="kkkk" localSheetId="0">#REF!</definedName>
    <definedName name="kkkk">#REF!</definedName>
    <definedName name="kkkkk" localSheetId="0">#REF!</definedName>
    <definedName name="kkk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qwe">#REF!</definedName>
    <definedName name="sd" localSheetId="0">#REF!</definedName>
    <definedName name="sd">#REF!</definedName>
    <definedName name="SOTQ" localSheetId="0">#REF!</definedName>
    <definedName name="SOTQ">#REF!</definedName>
    <definedName name="svodni5">#REF!</definedName>
    <definedName name="Svodni6">#REF!</definedName>
    <definedName name="t" localSheetId="0">#REF!</definedName>
    <definedName name="t">#REF!</definedName>
    <definedName name="Tashir">#REF!</definedName>
    <definedName name="tt" localSheetId="0">#REF!</definedName>
    <definedName name="tt">#REF!</definedName>
    <definedName name="ttt" localSheetId="0">#REF!</definedName>
    <definedName name="ttt">#REF!</definedName>
    <definedName name="tyu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ÙÙÙÙÙ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Op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  <definedName name="Բռանցհ1.1">#REF!</definedName>
    <definedName name="տըւ">#REF!</definedName>
    <definedName name="տռը">#REF!</definedName>
    <definedName name="քեոտ">#REF!</definedName>
    <definedName name="ֆգյկ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8" i="1"/>
  <c r="G9" i="1"/>
  <c r="G10" i="1"/>
  <c r="G11" i="1"/>
  <c r="G12" i="1"/>
  <c r="G13" i="1"/>
  <c r="G14" i="1"/>
  <c r="G15" i="1"/>
  <c r="G16" i="1"/>
  <c r="G17" i="1"/>
  <c r="G18" i="1"/>
  <c r="G7" i="1"/>
  <c r="H416" i="1" l="1"/>
  <c r="E368" i="1" l="1"/>
  <c r="E94" i="1"/>
  <c r="E93" i="1"/>
  <c r="E89" i="1"/>
  <c r="E88" i="1"/>
  <c r="E87" i="1"/>
  <c r="E86" i="1"/>
  <c r="E77" i="1"/>
  <c r="E76" i="1"/>
  <c r="E75" i="1"/>
  <c r="E74" i="1"/>
  <c r="E73" i="1"/>
  <c r="E71" i="1"/>
  <c r="E70" i="1"/>
  <c r="E65" i="1"/>
  <c r="G476" i="1" l="1"/>
  <c r="G477" i="1" l="1"/>
  <c r="G478" i="1" s="1"/>
</calcChain>
</file>

<file path=xl/sharedStrings.xml><?xml version="1.0" encoding="utf-8"?>
<sst xmlns="http://schemas.openxmlformats.org/spreadsheetml/2006/main" count="1307" uniqueCount="636">
  <si>
    <t>NN</t>
  </si>
  <si>
    <t>46-99</t>
  </si>
  <si>
    <t>1-1608                                   1-1615</t>
  </si>
  <si>
    <t>1-1130</t>
  </si>
  <si>
    <t>1-1552</t>
  </si>
  <si>
    <t>1-1551</t>
  </si>
  <si>
    <t>1-17</t>
  </si>
  <si>
    <t>1-1185</t>
  </si>
  <si>
    <t>1-991</t>
  </si>
  <si>
    <t>1-1604</t>
  </si>
  <si>
    <t>1-960</t>
  </si>
  <si>
    <t>27-82-1</t>
  </si>
  <si>
    <t>27-86</t>
  </si>
  <si>
    <t>11-6</t>
  </si>
  <si>
    <t>E27-19</t>
  </si>
  <si>
    <t>E27-176</t>
  </si>
  <si>
    <t>15-308</t>
  </si>
  <si>
    <t xml:space="preserve">48-167 </t>
  </si>
  <si>
    <t>48-214</t>
  </si>
  <si>
    <t>48-196</t>
  </si>
  <si>
    <t>48-197</t>
  </si>
  <si>
    <t>5-72</t>
  </si>
  <si>
    <t>1-1217</t>
  </si>
  <si>
    <t>6-16</t>
  </si>
  <si>
    <t>11-63</t>
  </si>
  <si>
    <t>11-186</t>
  </si>
  <si>
    <t>7-736</t>
  </si>
  <si>
    <t>1-72</t>
  </si>
  <si>
    <t>1-967</t>
  </si>
  <si>
    <t>15-10 
15-59</t>
  </si>
  <si>
    <t>15-304</t>
  </si>
  <si>
    <t>27-38</t>
  </si>
  <si>
    <t xml:space="preserve">27-43  </t>
  </si>
  <si>
    <t>27-143</t>
  </si>
  <si>
    <t>100м2</t>
  </si>
  <si>
    <t xml:space="preserve">27-164-8  </t>
  </si>
  <si>
    <t xml:space="preserve">27-164  </t>
  </si>
  <si>
    <t>1-961</t>
  </si>
  <si>
    <t>11-03</t>
  </si>
  <si>
    <t>11-11.</t>
  </si>
  <si>
    <t>6-173</t>
  </si>
  <si>
    <t>6-20</t>
  </si>
  <si>
    <t>8-27</t>
  </si>
  <si>
    <t>26-63</t>
  </si>
  <si>
    <t>11-55</t>
  </si>
  <si>
    <t>46-70</t>
  </si>
  <si>
    <t>11-220-1</t>
  </si>
  <si>
    <t>6-36</t>
  </si>
  <si>
    <t>15-256</t>
  </si>
  <si>
    <t>15-521 15-603</t>
  </si>
  <si>
    <t>15-82</t>
  </si>
  <si>
    <t>11-135</t>
  </si>
  <si>
    <t>8-150</t>
  </si>
  <si>
    <t>26-43</t>
  </si>
  <si>
    <t>6-145</t>
  </si>
  <si>
    <t>6-84</t>
  </si>
  <si>
    <t>9-46</t>
  </si>
  <si>
    <t>8-189</t>
  </si>
  <si>
    <t>8-140</t>
  </si>
  <si>
    <t>6-150</t>
  </si>
  <si>
    <t>6-170</t>
  </si>
  <si>
    <t>9-1</t>
  </si>
  <si>
    <t>13-131</t>
  </si>
  <si>
    <t>13-121</t>
  </si>
  <si>
    <t>9-24,</t>
  </si>
  <si>
    <t>12-279</t>
  </si>
  <si>
    <t>12-278</t>
  </si>
  <si>
    <t>12-280</t>
  </si>
  <si>
    <t>8-195</t>
  </si>
  <si>
    <t>6-171</t>
  </si>
  <si>
    <t>11-18</t>
  </si>
  <si>
    <t xml:space="preserve">11-55  11-56  </t>
  </si>
  <si>
    <t>11-273</t>
  </si>
  <si>
    <t>15-660</t>
  </si>
  <si>
    <t>15-298</t>
  </si>
  <si>
    <t>15-277</t>
  </si>
  <si>
    <t>15-661</t>
  </si>
  <si>
    <t>34-316   34-352</t>
  </si>
  <si>
    <t>11-221</t>
  </si>
  <si>
    <t>6-106</t>
  </si>
  <si>
    <t>6-161</t>
  </si>
  <si>
    <t>8-163</t>
  </si>
  <si>
    <t>8-59</t>
  </si>
  <si>
    <t>9-94</t>
  </si>
  <si>
    <t>15-613</t>
  </si>
  <si>
    <t>11-02</t>
  </si>
  <si>
    <t>6-1</t>
  </si>
  <si>
    <t>15-6
15-59</t>
  </si>
  <si>
    <t>26-16</t>
  </si>
  <si>
    <t>16-261</t>
  </si>
  <si>
    <t>16-134</t>
  </si>
  <si>
    <t>16-130</t>
  </si>
  <si>
    <t>17-53</t>
  </si>
  <si>
    <t>16-34</t>
  </si>
  <si>
    <t>16-33</t>
  </si>
  <si>
    <t>17-22</t>
  </si>
  <si>
    <t>17-62</t>
  </si>
  <si>
    <t>17-36</t>
  </si>
  <si>
    <t>46-46</t>
  </si>
  <si>
    <t>16-224</t>
  </si>
  <si>
    <t>1-1593</t>
  </si>
  <si>
    <t>23-1</t>
  </si>
  <si>
    <t>1-1635</t>
  </si>
  <si>
    <t>46-53</t>
  </si>
  <si>
    <t>23-8</t>
  </si>
  <si>
    <t>23-9</t>
  </si>
  <si>
    <t>23-109</t>
  </si>
  <si>
    <t>23-113</t>
  </si>
  <si>
    <t>7-334</t>
  </si>
  <si>
    <t xml:space="preserve">22-366 </t>
  </si>
  <si>
    <t>22-119</t>
  </si>
  <si>
    <t>22-431</t>
  </si>
  <si>
    <t>22-384
k=1.2</t>
  </si>
  <si>
    <t>22-362</t>
  </si>
  <si>
    <t>22-365</t>
  </si>
  <si>
    <t xml:space="preserve">22-384     </t>
  </si>
  <si>
    <t>22-395</t>
  </si>
  <si>
    <t>22-448</t>
  </si>
  <si>
    <t>6-15</t>
  </si>
  <si>
    <t>22-118</t>
  </si>
  <si>
    <t>22-314</t>
  </si>
  <si>
    <t>22-398</t>
  </si>
  <si>
    <t>22-369</t>
  </si>
  <si>
    <t>16-327</t>
  </si>
  <si>
    <t>18-212</t>
  </si>
  <si>
    <t>11-3</t>
  </si>
  <si>
    <t>1-1635                1-1185</t>
  </si>
  <si>
    <t>9-135
k=1,5</t>
  </si>
  <si>
    <t>22-370</t>
  </si>
  <si>
    <t>Ц12-591-2</t>
  </si>
  <si>
    <t>Ц12-591-3</t>
  </si>
  <si>
    <t>Ц12-595-6</t>
  </si>
  <si>
    <t>15-614</t>
  </si>
  <si>
    <t>Ц12-1083-1</t>
  </si>
  <si>
    <t>16-136</t>
  </si>
  <si>
    <t>16-103</t>
  </si>
  <si>
    <t>20-704</t>
  </si>
  <si>
    <t>20-418</t>
  </si>
  <si>
    <t>20-590</t>
  </si>
  <si>
    <t>20-438</t>
  </si>
  <si>
    <t>20-108</t>
  </si>
  <si>
    <t>20-406</t>
  </si>
  <si>
    <t>20-780</t>
  </si>
  <si>
    <t>20-416</t>
  </si>
  <si>
    <t>Ц8-541-10</t>
  </si>
  <si>
    <t>20-696</t>
  </si>
  <si>
    <t>8-574-1</t>
  </si>
  <si>
    <t>8-526-4</t>
  </si>
  <si>
    <t>8-1-1</t>
  </si>
  <si>
    <t>8-610-2</t>
  </si>
  <si>
    <t>8-612-10</t>
  </si>
  <si>
    <t>8-525-6</t>
  </si>
  <si>
    <t>8-525-2</t>
  </si>
  <si>
    <t>8-525-1</t>
  </si>
  <si>
    <t>8-61-1</t>
  </si>
  <si>
    <t>8-599-1</t>
  </si>
  <si>
    <t>8-591-7</t>
  </si>
  <si>
    <t>8-591-2</t>
  </si>
  <si>
    <t>8-591-10</t>
  </si>
  <si>
    <t>8-604-4</t>
  </si>
  <si>
    <t>8-146-1</t>
  </si>
  <si>
    <t>8-149-1</t>
  </si>
  <si>
    <t>8-400-1</t>
  </si>
  <si>
    <t>8-408-1</t>
  </si>
  <si>
    <t>8-471-1</t>
  </si>
  <si>
    <t>8-472-7</t>
  </si>
  <si>
    <t>8-472-2</t>
  </si>
  <si>
    <t>1-969</t>
  </si>
  <si>
    <t>8-572-1</t>
  </si>
  <si>
    <t>22-145</t>
  </si>
  <si>
    <t>8-20</t>
  </si>
  <si>
    <t>8-402-2</t>
  </si>
  <si>
    <t>22-132</t>
  </si>
  <si>
    <t>33-822</t>
  </si>
  <si>
    <t>6-83</t>
  </si>
  <si>
    <t>1-1602</t>
  </si>
  <si>
    <t>1-962</t>
  </si>
  <si>
    <t>8-418-7</t>
  </si>
  <si>
    <t>8-371-2</t>
  </si>
  <si>
    <t>21-68</t>
  </si>
  <si>
    <t>8-153-1</t>
  </si>
  <si>
    <t>10-745-1</t>
  </si>
  <si>
    <t>10-384-25</t>
  </si>
  <si>
    <t>10-319-1</t>
  </si>
  <si>
    <t>10-742-12</t>
  </si>
  <si>
    <t>8-123-1</t>
  </si>
  <si>
    <t>10-751-11</t>
  </si>
  <si>
    <t>10-384-1</t>
  </si>
  <si>
    <t>10-381-6</t>
  </si>
  <si>
    <t>10-381-7</t>
  </si>
  <si>
    <t>8-591-8</t>
  </si>
  <si>
    <t>10-54-7</t>
  </si>
  <si>
    <t>8-417-1</t>
  </si>
  <si>
    <t>10-742-9</t>
  </si>
  <si>
    <t>10-743-12</t>
  </si>
  <si>
    <t>10-397-7</t>
  </si>
  <si>
    <t>Ведомость объемов работ / смета</t>
  </si>
  <si>
    <t>Строительство нового парка на улице Пуракайин города Раздан, Котайкская область РА</t>
  </si>
  <si>
    <t>Обоснование</t>
  </si>
  <si>
    <t>Наименование работ</t>
  </si>
  <si>
    <t>Ед. изм.</t>
  </si>
  <si>
    <t>Количество</t>
  </si>
  <si>
    <t>Цена за единицу</t>
  </si>
  <si>
    <t>Итого</t>
  </si>
  <si>
    <t>Благоустройство территории</t>
  </si>
  <si>
    <t>Демонтаж бетонного подстилающего слоя, понижение смотровых колодцев</t>
  </si>
  <si>
    <t>м3</t>
  </si>
  <si>
    <t>Разработка грунта 2-й категории бульдозером с перемещением на 50 м</t>
  </si>
  <si>
    <t>1000 м3</t>
  </si>
  <si>
    <t>Вертикальная планировка территории бульдозером</t>
  </si>
  <si>
    <t>100 м2</t>
  </si>
  <si>
    <t>Разработка грунта 4-й категории экскаватором 0,5 м3</t>
  </si>
  <si>
    <t>Разработка грунта 3-й категории экскаватором 0,5 м3</t>
  </si>
  <si>
    <t>Рынок</t>
  </si>
  <si>
    <t>Разработка грунта 7-й категории гидромолотом</t>
  </si>
  <si>
    <t>100 м3</t>
  </si>
  <si>
    <t>Разработка грунта 5-й категории в котловане экскаватором в отвал</t>
  </si>
  <si>
    <t>Уплотнение грунта обратной засыпки</t>
  </si>
  <si>
    <t>Ручная разработка грунта 5-й категории пневмомолотком</t>
  </si>
  <si>
    <t>23-223В</t>
  </si>
  <si>
    <t>Погрузка излишнего грунта на самосвал 3000*2</t>
  </si>
  <si>
    <t>т</t>
  </si>
  <si>
    <t>Г310-10
k=0.5</t>
  </si>
  <si>
    <t>Перевозка на 10 км</t>
  </si>
  <si>
    <t>Работы в отвале</t>
  </si>
  <si>
    <t>Благоустройство</t>
  </si>
  <si>
    <t>Ручная разработка грунта 2-й категории /основания бордюров/</t>
  </si>
  <si>
    <t>Устройство базальтового бордюра/поребрика размером 80x200 мм на тяжелом бетоне класса B12,5</t>
  </si>
  <si>
    <t>м</t>
  </si>
  <si>
    <t>Устройство базальтового бордюра размером 150x300 мм на тяжелом бетоне класса B12,5</t>
  </si>
  <si>
    <t>Подстилающий слой из базальтового щебня под бордюры и тротуарную плитку 150 мм, при необходимости</t>
  </si>
  <si>
    <t>Выравнивающий слой под бетонные плиты/тротуарную плитку из сухой цементно-песчаной смеси</t>
  </si>
  <si>
    <t>Мощение цветной бетонной плиткой /тротуарная плитка/ толщ. 60 мм, класс Б, цветная</t>
  </si>
  <si>
    <t>м2</t>
  </si>
  <si>
    <t>Заполнение и затирка швов материалом Sika FastFix-135 Color D</t>
  </si>
  <si>
    <t>Подготовка грунта под газон</t>
  </si>
  <si>
    <t>Посев газонов по растительному слою</t>
  </si>
  <si>
    <t>Посадка жасмина</t>
  </si>
  <si>
    <t>шт.</t>
  </si>
  <si>
    <t>Посадка туй</t>
  </si>
  <si>
    <t>Устройство бетона B12,5 под бордюры</t>
  </si>
  <si>
    <t>Укрепление откосов грунта геосеткой 75 мм</t>
  </si>
  <si>
    <t>Устройство монолитной бетонной лестницы по грунту из тяжелого бетона B-25</t>
  </si>
  <si>
    <t>Арматура класса A240 Ø6</t>
  </si>
  <si>
    <t>Арматура класса A500C Ø12-32 мм</t>
  </si>
  <si>
    <t>Установка опор для настила из террасной доски</t>
  </si>
  <si>
    <t>Настилы из террасной доски</t>
  </si>
  <si>
    <t>E11-93 Примен. Рынок</t>
  </si>
  <si>
    <t>Укладка искусственного газона с приклеиванием для ж/б каскадов, мягкий полиэтиленовый ворс высотой 30 мм, цвет зеленый</t>
  </si>
  <si>
    <t>Установка металлического ограждения с поручнем</t>
  </si>
  <si>
    <t>100 м</t>
  </si>
  <si>
    <t>Металлическая труба Ø50*2</t>
  </si>
  <si>
    <t>Металлическая труба Ø30</t>
  </si>
  <si>
    <t>Арматура класса A500C Ø16</t>
  </si>
  <si>
    <t>14-14
аналог
kа=0,4
kм=0,1</t>
  </si>
  <si>
    <t>Установка бетонных лотков в покрытиях, включая металлическую решетчатую чугунную крышку согласно проекту</t>
  </si>
  <si>
    <t>10 м</t>
  </si>
  <si>
    <t>Декоративное ограждение</t>
  </si>
  <si>
    <t>Разработка траншеи в грунтах 2-й категории экскаватором</t>
  </si>
  <si>
    <t>Ручная разработка грунта 2-й категории</t>
  </si>
  <si>
    <t>Ручная обратная засыпка грунтом 1-й категории</t>
  </si>
  <si>
    <t>Погрузка грунта 2-й категории на самосвал</t>
  </si>
  <si>
    <t>Г310-5</t>
  </si>
  <si>
    <t>Перевозка на 5 км</t>
  </si>
  <si>
    <t>Подстилающий слой из базальтового щебня</t>
  </si>
  <si>
    <t>Облицовка цоколя базальтовыми плитами d=30 мм</t>
  </si>
  <si>
    <t>Металлическая сетка с установкой для облицовки Вр-4 мм, яч. 50x50</t>
  </si>
  <si>
    <t>8-528 Ар16-1</t>
  </si>
  <si>
    <t>Базальтовая накрывочная плита для ограждения</t>
  </si>
  <si>
    <t>п.м.</t>
  </si>
  <si>
    <t>Асфальт</t>
  </si>
  <si>
    <t>Устройство песчано-гравийного основания h=12 см</t>
  </si>
  <si>
    <t>Устройство щебеночного основания h=15 см</t>
  </si>
  <si>
    <t>Укладка обработанной битумом щебеночной массы на основание толщ. 8 см, расход битума 4,12 кг/1 м2</t>
  </si>
  <si>
    <t>Устройство слоя покрытия h=7 см из крупнозернистой асфальтобетонной смеси типа "Б" /ГОСТ 9128-2013, включая лабораторные испытания</t>
  </si>
  <si>
    <t>Устройство слоя покрытия h=5 см из мелкозернистой асфальтобетонной смеси типа "Б" /ГОСТ 9128-2013, включая лабораторные испытания</t>
  </si>
  <si>
    <t>Общестроительные работы. Фонтан</t>
  </si>
  <si>
    <t>1. Земляные работы</t>
  </si>
  <si>
    <t>Ручная разработка грунта 3-й категории</t>
  </si>
  <si>
    <t>2. Фундаменты</t>
  </si>
  <si>
    <t>Песчаный подготовительный слой под трубопровод</t>
  </si>
  <si>
    <t>8-27
аналог</t>
  </si>
  <si>
    <t>Изоляция геомембраной 300 г/м2 согласно проекту</t>
  </si>
  <si>
    <t>Бетонный подстилающий слой под фундаментные плиты, класс B7,5</t>
  </si>
  <si>
    <t>Устройство монолитной фундаментной плиты, стен и шахт из тяжелого бетона B-25</t>
  </si>
  <si>
    <t>Устройство ж/б монолитной плиты покрытия из тяжелого бетона B-25</t>
  </si>
  <si>
    <t>Устройство ж/б постаментных фундаментов из тяжелого бетона B-25</t>
  </si>
  <si>
    <t>Установка стальной трубы 108*4</t>
  </si>
  <si>
    <t>Установка стальной трубы 159*5</t>
  </si>
  <si>
    <t>Установка стальной трубы 76*3</t>
  </si>
  <si>
    <t>Установка стальной трубы 219*6</t>
  </si>
  <si>
    <t>Установка стальной трубы 325*6</t>
  </si>
  <si>
    <t>Арматура класса A500C Ø10 мм</t>
  </si>
  <si>
    <t>Добавка для бетона для применения на месте "Пенетрон-Адмикс"</t>
  </si>
  <si>
    <t>кг</t>
  </si>
  <si>
    <t>Гидроизоляция фундаментов раствором Пенетрон согласно техусловиям 1,5 кг/м2</t>
  </si>
  <si>
    <t>3. Стены</t>
  </si>
  <si>
    <t>Корпус 2-1</t>
  </si>
  <si>
    <t>Стены по осям "А, А`, Д, Ы, 3, 7"</t>
  </si>
  <si>
    <t>Грунтование и затирка стен CERESIT CT 17 в три слоя</t>
  </si>
  <si>
    <t>Устройство выравнивающего слоя M150, 30 мм</t>
  </si>
  <si>
    <t>Заполнение пустот безусадочным бетоном B25 D2500 W8 F150 с добавкой</t>
  </si>
  <si>
    <t>Облицовка пола шлифованными гранитными плитами 30 мм без шва на клеевой основе Keraflex Maxi</t>
  </si>
  <si>
    <t>Заполнение и затирка швов материалом Li Ultracolor Plus №113</t>
  </si>
  <si>
    <t>Гидроизоляция смесью Гидростоун с армированием стекловолоконной сеткой в два слоя согласно проекту, толщ. 2 мм</t>
  </si>
  <si>
    <t>Выравнивающий слой под бетонные плиты/тротуарную плитку сухой цементно-песчаной смесью с содержанием цемента 67%, марка M400</t>
  </si>
  <si>
    <t>Установка ПЭ лотков GIDROLICA, включая металлическую решетчатую чугунную крышку согласно проекту</t>
  </si>
  <si>
    <t>Пескоуловитель GIDROLICA с крепежными элементами</t>
  </si>
  <si>
    <t>Устройство перегородок из пемзобетонных плит толщ. 10 см</t>
  </si>
  <si>
    <t>Штукатурка стен цементно-песчаным раствором под керамическую плитку</t>
  </si>
  <si>
    <t>Окраска стен фасадной краской</t>
  </si>
  <si>
    <t>Облицовка стен керамической плиткой, клей не менее 4 мм</t>
  </si>
  <si>
    <t>Устройство полов из керамической плитки толщ. не менее 6 мм</t>
  </si>
  <si>
    <t>Заполнение отверстий мелкозернистым бетоном марки B12.5 (150)</t>
  </si>
  <si>
    <t>Устройство теплоизоляционного слоя из пенополиуретана ТЕХНОНИКОЛЬ XPS CARBON 35-300 на битумном клее</t>
  </si>
  <si>
    <t>Подстилающий слой из базальтового щебня 8 см</t>
  </si>
  <si>
    <t>Устройство ж/б монолитных стен из бетона B-25</t>
  </si>
  <si>
    <t>Закладные элементы до 20 кг</t>
  </si>
  <si>
    <t>Монтаж металлических лестниц и перил согласно проекту</t>
  </si>
  <si>
    <t>9. Проемы /двери, окна, витражи/</t>
  </si>
  <si>
    <t>Металлическая дверь с заполнением из стального листа 2 мм, без стекла, включая петли, ручку и замок</t>
  </si>
  <si>
    <t>Металлический герметичный люк, включая петли, замок, ручку и самозакрывающуюся систему согласно проекту</t>
  </si>
  <si>
    <t>Монтаж фонтана согласно проекту, включая блок автоматического управления, блок циркуляции и обвода воды, силовой блок электропитания, отдельный блок электроснабжения, насосы и узлы управления, клапаны, направляющие, насадки фонтана, блок освещения фонтана, щит управления полной системой, приборы и оборудование, предусмотренные разделами проекта ТХ, Э, ЭЛ, АС</t>
  </si>
  <si>
    <t>комплект</t>
  </si>
  <si>
    <t>Общестроительные работы. Амфитеатр</t>
  </si>
  <si>
    <t>Вертикальная гидроизоляция фундаментов битумной мастикой</t>
  </si>
  <si>
    <t>Устройство монолитной фундаментной плиты из тяжелого бетона B-25</t>
  </si>
  <si>
    <t>Арматура класса A240 Ø8</t>
  </si>
  <si>
    <t>Устройство стен из пемзоблоков размером 20x40x15 см</t>
  </si>
  <si>
    <t>Устройство ж/б монолитных стен из бетона B-25, отметка 0,00</t>
  </si>
  <si>
    <t>Арматура класса A240 Ø10</t>
  </si>
  <si>
    <t>Устройство ж/б монолитных перемычек из бетона B-15, МБ-1, МБ-2, МБ-3</t>
  </si>
  <si>
    <t>Устройство теплоизоляционного слоя толщ. 10 см</t>
  </si>
  <si>
    <t>Монтаж металлического каркаса, включая связи, стойки и все круглые элементы согласно проекту</t>
  </si>
  <si>
    <t>Окраска металлических частей навеса масляной краской в 2 слоя</t>
  </si>
  <si>
    <t>Двухслойная окраска металлических конструкций антикоррозионной краской</t>
  </si>
  <si>
    <t>Устройство профилированного оцинкованного листа 0,8 мм /H75/</t>
  </si>
  <si>
    <t>Самонарезающий винт 6 шт./1 м2</t>
  </si>
  <si>
    <t>Устройство профилированного оцинкованного листа КП 21, 0,55 мм, цветного</t>
  </si>
  <si>
    <t>Укладка полимерной мембраны кровельного покрытия согласно проекту</t>
  </si>
  <si>
    <t>Термообработанный геотекстиль 300 г/м2 для кровли согласно проекту</t>
  </si>
  <si>
    <t>Устройство подвесного водосточного желоба из окрашенного оцинкованного листа 0,55 мм</t>
  </si>
  <si>
    <t>Устройство малого фасадного элемента из оцинкованного листа /0,55 мм/</t>
  </si>
  <si>
    <t>Воронка /D=100 мм/</t>
  </si>
  <si>
    <t>Водосточная труба /D=100 мм/</t>
  </si>
  <si>
    <t>Колена /D=100 мм/</t>
  </si>
  <si>
    <t>Полукруглый уголок наружный и внутренний /D=150 мм/</t>
  </si>
  <si>
    <t>Крепление трубы /D=100 мм/</t>
  </si>
  <si>
    <t>Установка снегозадержателей /с двойным стержнем, согласно проекту/ L=1500 мм</t>
  </si>
  <si>
    <t>8. Полы</t>
  </si>
  <si>
    <t>Обратная засыпка полов щебнем 15-20 мм</t>
  </si>
  <si>
    <t>Гидроизоляция пола битумной мастикой в 2 слоя</t>
  </si>
  <si>
    <t>Устройство подстилающего слоя из шлакобетона толщ. 100 мм, марка B-12.5</t>
  </si>
  <si>
    <t>Устройство бетонного подстилающего слоя толщ. 100 мм, марка B-7.5</t>
  </si>
  <si>
    <t>Устройство цементной выравнивающей стяжки толщ. 30 мм</t>
  </si>
  <si>
    <t>Арматурная сетка Вр4*100*100</t>
  </si>
  <si>
    <t>Устройство полов из керамогранита толщ. не менее 8 мм</t>
  </si>
  <si>
    <t>Устройство плинтусов из керамогранита толщ. не менее 8 мм, h=100 мм</t>
  </si>
  <si>
    <t>Установка плинтусов со встроенными пазами для ПБВ кабелей</t>
  </si>
  <si>
    <t>Установка наружных огнестойких дверей /включая противопожарный стеклопакет, дымонепроницаемые устройства, замок/ с системой АНТИПАНИКА EIWS60</t>
  </si>
  <si>
    <t>Установка цветного металлопластикового внутреннего дверного блока класса B /не менее 60 мм/, включая стеклопакет 4+4 мм</t>
  </si>
  <si>
    <t>10. Внутренняя отделка</t>
  </si>
  <si>
    <t>Окраска стен латексом улучшенного качества /включая уголки/, матовая</t>
  </si>
  <si>
    <t>Штукатурка стен цементно-песчаным раствором по арматурной сетке 50*50, ячейка 3 мм Вр</t>
  </si>
  <si>
    <t>Штукатурка откосов цементно-песчаным раствором</t>
  </si>
  <si>
    <t>Окраска потолков латексом улучшенного качества /матовая/</t>
  </si>
  <si>
    <t>Устройство подвесного потолка типа АКВАРЕЛЬ шириной 20-25 см, с гладкой поверхностью, на металлических профилях</t>
  </si>
  <si>
    <t>Устройство подвесного потолка типа ПВХ, с гладкой поверхностью, на металлических профилях, белый /санузел/</t>
  </si>
  <si>
    <t>Наружная отделка</t>
  </si>
  <si>
    <t>Облицовка пола базальтовыми плитами 30 мм</t>
  </si>
  <si>
    <t>Окраска стен фасадной декоративной краской типа "Короед", включая грунтовочный слой</t>
  </si>
  <si>
    <t>15-20        15-60 тех. часть п. 1.5</t>
  </si>
  <si>
    <t>Облицовка стены туфовыми плитами Армавирского карьера толщ. 4 см</t>
  </si>
  <si>
    <t>Облицовка стены туфовыми плитами Ереванского карьера толщ. 4 см</t>
  </si>
  <si>
    <t>Облицовка стены непористыми белыми травертиновыми плитами толщ. 3 см по ж/б стене</t>
  </si>
  <si>
    <t>Облицовка стены непористыми белыми травертиновыми плитами толщ. 3 см по металлическому каркасу</t>
  </si>
  <si>
    <t>Крепежи облицовки</t>
  </si>
  <si>
    <t>Установка и разборка наружных лесов для кладки и облицовки наружных стен</t>
  </si>
  <si>
    <t>Общестроительные работы. Навес</t>
  </si>
  <si>
    <t>Устройство ж/б ленточных фундаментов из тяжелого бетона B-20</t>
  </si>
  <si>
    <t>Устройство ж/б монолитных колонн из легкого бетона B-20</t>
  </si>
  <si>
    <t>Устройство ж/б монолитных перемычек из легкого бетона B-20</t>
  </si>
  <si>
    <t>Кладка стен туфом артикского типа 400 мм</t>
  </si>
  <si>
    <t>Армирование кладки стены арматурной сеткой Ф6A240</t>
  </si>
  <si>
    <t>Справочно</t>
  </si>
  <si>
    <t>Арматура 12-32 мм класса A500C</t>
  </si>
  <si>
    <t>Арматура 6,5+10 мм класса A240</t>
  </si>
  <si>
    <t>СЕТКА 150/150/5/5BPI</t>
  </si>
  <si>
    <t>Устройство ж/б монолитных перемычек из легкого бетона класса B-15</t>
  </si>
  <si>
    <t>Стальной лист</t>
  </si>
  <si>
    <t>Металлические фермы</t>
  </si>
  <si>
    <t>Монтаж металлического каркаса, включая конструкции</t>
  </si>
  <si>
    <t>Двухслойная окраска металлических конструкций масляной краской</t>
  </si>
  <si>
    <t>1-й этаж, отметка 0,00</t>
  </si>
  <si>
    <t>Уплотнение грунта пола щебнем фракции 5-10 мм</t>
  </si>
  <si>
    <t>Устройство полов толщ. 80 мм, марка B-12.5</t>
  </si>
  <si>
    <t>Устройство полов из керамической плитки толщ. не менее 8 мм</t>
  </si>
  <si>
    <t>Облицовка потолка алюминиевыми композитными плитами 4 мм</t>
  </si>
  <si>
    <t>Облицовка стены травертиновыми/туфовыми плитами толщ. 3 см по ж/б стене</t>
  </si>
  <si>
    <t>Облицовка цоколя базальтовыми плитами толщ. d=30 мм</t>
  </si>
  <si>
    <t>Внутреннее водоснабжение</t>
  </si>
  <si>
    <t>Теплоизоляция трубопровода фольгированным изотопроком</t>
  </si>
  <si>
    <t>Установка полипропиленовых труб d20 мм для холодной воды с испытанием и промывкой</t>
  </si>
  <si>
    <t>Крепежные хомуты/детали Ø20-40</t>
  </si>
  <si>
    <t>Теплоизоляция полипропиленовых труб цилиндрическими изоляторами termoflex</t>
  </si>
  <si>
    <t>Фасонные части Ø20-40</t>
  </si>
  <si>
    <t>Установка клапана с обжимным кольцом d=15 мм PE</t>
  </si>
  <si>
    <t>Установка клапана с обжимным кольцом d=20 мм PE</t>
  </si>
  <si>
    <t>Установка унитазного клапана d=15 мм PE</t>
  </si>
  <si>
    <t>Обратные клапаны D=25 мм, PN10</t>
  </si>
  <si>
    <t>Гибкий шланг d=15 мм; L=500 мм, поставка, монтаж</t>
  </si>
  <si>
    <t>Установка унитазного клапана d=15 мм</t>
  </si>
  <si>
    <t>23-113В</t>
  </si>
  <si>
    <t>Пробивка отверстий в стенах диаметром 160 мм, L=500</t>
  </si>
  <si>
    <t>100 шт.</t>
  </si>
  <si>
    <t>Монтаж смесителя раковины /производство Евросоюза/</t>
  </si>
  <si>
    <t>Внутренняя канализационная сеть</t>
  </si>
  <si>
    <t>Установка поливинилхлоридных труб d=110*3,3 мм, с испытанием</t>
  </si>
  <si>
    <t>Установка поливинилхлоридных труб d=50x3 мм, с испытанием</t>
  </si>
  <si>
    <t>Уголок 110 мм 90 град.</t>
  </si>
  <si>
    <t>Уголок 110 мм 45 град.</t>
  </si>
  <si>
    <t>Уголок 50 мм 90 град.</t>
  </si>
  <si>
    <t>Уголок 50 мм 45 град.</t>
  </si>
  <si>
    <t>Переход 110-50 мм</t>
  </si>
  <si>
    <t>Тройник 100x100x100 90 град.</t>
  </si>
  <si>
    <t>Тройник 100x100x50 90 град.</t>
  </si>
  <si>
    <t>Тройник 50x50x50 90 град.</t>
  </si>
  <si>
    <t>ПВХ ревизия, прочистка d=110 мм</t>
  </si>
  <si>
    <t>ПВХ ревизия, прочистка d=50 мм</t>
  </si>
  <si>
    <t>Установка раковины с пьедесталом из нержавеющей стали, с соединительными материалами</t>
  </si>
  <si>
    <t>компл.</t>
  </si>
  <si>
    <t>Установка раковины с пьедесталом /столешницей/ с соединительными материалами, Евросоюз</t>
  </si>
  <si>
    <t>Установка унитаза из нержавеющей стали с бачком и соединительными материалами</t>
  </si>
  <si>
    <t>Установка слива Ø50 мм</t>
  </si>
  <si>
    <t>Гибкая труба с сифоном d=50 мм</t>
  </si>
  <si>
    <t>Пробивка отверстий в стенах</t>
  </si>
  <si>
    <t>Теплоизоляция минеральной ватой и \
фольгоизолом, включая стойки на кровле</t>
  </si>
  <si>
    <t>Проход труб в фундаментах в металлической гильзе 159 мм, заделка паклей</t>
  </si>
  <si>
    <t>Наружные сети водоснабжения и водоотведения</t>
  </si>
  <si>
    <t>Наружная канализация</t>
  </si>
  <si>
    <t>Земляные работы по канализации и водопроводу</t>
  </si>
  <si>
    <t>Разработка грунта 3-й категории в траншее экскаватором 0,5 м3 и погрузка</t>
  </si>
  <si>
    <t>гнац-3</t>
  </si>
  <si>
    <t>Перевозка погруженного излишнего грунта на 5 км</t>
  </si>
  <si>
    <t>Разработка грунта 3-й категории в траншее экскаватором 0,5 м3 в отвал</t>
  </si>
  <si>
    <t>Обратная засыпка грунтом бокового отвала вручную с уплотнением (I категория — песчаный грунт)</t>
  </si>
  <si>
    <t>Обратная засыпка грунта</t>
  </si>
  <si>
    <t>Пробивка отверстия диаметром до 200 мм в стеновом кольце существующего ж/б смотрового колодца</t>
  </si>
  <si>
    <t>место</t>
  </si>
  <si>
    <t>Полиэтиленовая гофрированная труба для канализации и орошения, d=110 SN4</t>
  </si>
  <si>
    <t>Полиэтиленовая гофрированная труба для канализации и орошения, d=150 SN4, фонтан</t>
  </si>
  <si>
    <t>Колодец — ж/б смотровой колодец /1 шт./</t>
  </si>
  <si>
    <t>рынок</t>
  </si>
  <si>
    <t>Металлическая труба DN406,4x4</t>
  </si>
  <si>
    <t>Устройство смотрового колодца из сборных ж/б колец D=1 м, бетон B-15, включая лотки</t>
  </si>
  <si>
    <t>Устройство смотрового колодца из сборных ж/б колец D=2,0 м, бетон B-15, включая лотки</t>
  </si>
  <si>
    <t>Ж/б кольцо смотрового колодца 1000*1500(h)</t>
  </si>
  <si>
    <t>Ж/б плита перекрытия 1200*1200 с люком 600 мм и крышкой</t>
  </si>
  <si>
    <t>Ж/б кольцо смотрового колодца 2000*1500(h)</t>
  </si>
  <si>
    <t>Ж/б плита перекрытия 2200*2200 с люком 600 мм и крышкой</t>
  </si>
  <si>
    <t>Бетонный подстилающий слой из бетона класса B7,5</t>
  </si>
  <si>
    <t>Устройство бетонного лотка в смотровом колодце с поставкой необходимых материалов, 
из бетона класса B12.5</t>
  </si>
  <si>
    <t>Металлические связующие элементы сейсмостойкости в колодцах из сборных ж/б элементов, окрашенные масляной краской в два слоя согласно типовому чертежу.</t>
  </si>
  <si>
    <t>Наружные гидранты</t>
  </si>
  <si>
    <t>ПЭ переходной тройник OD110/110, стоимость, поставка и монтаж</t>
  </si>
  <si>
    <t>ПЭ тройник DE110, PN10, включая стоимость и монтаж</t>
  </si>
  <si>
    <t>Полиэтиленовая труба OD110, PN10, стоимость, поставка, монтаж и испытание</t>
  </si>
  <si>
    <t>Фланцевая муфта DN100 с установкой</t>
  </si>
  <si>
    <t>Входной клапан DN100, стальной, с установкой</t>
  </si>
  <si>
    <t>Удлинительная вставка с муфтой (S=32 мм) с установкой</t>
  </si>
  <si>
    <t>ПВХ защитная труба PN4 (L=0,7-1,0 м)</t>
  </si>
  <si>
    <t>Подставка гидранта DN100 с установкой</t>
  </si>
  <si>
    <t>Подземный пожарный гидрант DN100 с установкой</t>
  </si>
  <si>
    <t>Поверхностный колодец подземного гидранта с установкой</t>
  </si>
  <si>
    <t>Бетон класса B15 для опор с установкой</t>
  </si>
  <si>
    <t>Анкерный блок поверхностного колодца клапана с установкой</t>
  </si>
  <si>
    <t>Анкерный блок поверхностного колодца гидранта с установкой</t>
  </si>
  <si>
    <t>Наружное водоснабжение</t>
  </si>
  <si>
    <t>Монтаж полиэтиленовой трубы для питьевой воды, Ø63x3,8 мм, 10,0 атм. давления /обратная засыпка песчаным грунтом/</t>
  </si>
  <si>
    <t>Монтаж полиэтиленовой трубы для питьевой воды, d=110x6,6 мм, 10,0 атм. давления /обратная засыпка песчаным грунтом/</t>
  </si>
  <si>
    <t>Промывка труб с дезинфекцией</t>
  </si>
  <si>
    <t>1000 м</t>
  </si>
  <si>
    <t>Механизированная обратная засыпка грунта</t>
  </si>
  <si>
    <t>Подключение к действующему водопроводу</t>
  </si>
  <si>
    <t>Переход металл/полиэтилен 63/57</t>
  </si>
  <si>
    <t>Установка клапанов d=63 мм</t>
  </si>
  <si>
    <t>ПЭ угол 110 мм 90 град., монтаж</t>
  </si>
  <si>
    <t>ПЭ угол 63 мм 90 град., монтаж</t>
  </si>
  <si>
    <t>ПЭ угол 50 мм 90 град., монтаж</t>
  </si>
  <si>
    <t>ПЭ тройник 110x110x110, монтаж</t>
  </si>
  <si>
    <t>ПЭ тройник 110x110x63, монтаж</t>
  </si>
  <si>
    <t>ПЭ тройник 50x50x50, монтаж</t>
  </si>
  <si>
    <t>ПЭ переход металлический 63x57, монтаж</t>
  </si>
  <si>
    <t>ПЭ переход 50x40, монтаж</t>
  </si>
  <si>
    <t>ПЭ переход 110x63, монтаж</t>
  </si>
  <si>
    <t>Водомерный колодец</t>
  </si>
  <si>
    <t>Монтаж водомеров DN50 
в водомерном колодце</t>
  </si>
  <si>
    <t>Монтаж металлических шаровых клапанов DN50 в водомерном колодце</t>
  </si>
  <si>
    <t>Монтаж фильтров DN50 в водомерном колодце</t>
  </si>
  <si>
    <t>Монтаж полиэтиленовых резьбовых муфт DN50</t>
  </si>
  <si>
    <t>16-100           г=0,5</t>
  </si>
  <si>
    <t>Металлическая муфта DN50 с двухсторонней наружной резьбой</t>
  </si>
  <si>
    <t>Установка полиэтиленового резервуара V=10 м3</t>
  </si>
  <si>
    <t>Разработка грунта 3-й категории в котловане экскаватором 0,5 м3 и погрузка</t>
  </si>
  <si>
    <t>Перевозка погруженного излишнего грунта на 10 км</t>
  </si>
  <si>
    <t>Песчаный подготовительный слой под резервуар, базальтовый средней фракции</t>
  </si>
  <si>
    <t>Обратная засыпка песком с уплотнением</t>
  </si>
  <si>
    <t>Обратная засыпка базальтовым щебнем фр. 5-20 мм с уплотнением</t>
  </si>
  <si>
    <t>Обратная засыпка местным грунтом механизированно с уплотнением (III категория)</t>
  </si>
  <si>
    <t>Монтаж полиэтиленового резервуара V=10 м3</t>
  </si>
  <si>
    <t>Мембранный клапан (МПРУП-GGG40-304-RR-F Ду80 Ру16)</t>
  </si>
  <si>
    <t>Фланцевый чугунный клапан 100 мм</t>
  </si>
  <si>
    <t>Сеть орошения</t>
  </si>
  <si>
    <t>Монтаж металлической трубы пожаротушения под подвесным потолком, наружный диаметр до 57 мм</t>
  </si>
  <si>
    <t>Монтаж металлической трубы пожаротушения под подвесным потолком, наружный диаметр до 76 мм</t>
  </si>
  <si>
    <t>Монтаж металлической трубы пожаротушения под подвесным потолком, наружный диаметр до 25 мм</t>
  </si>
  <si>
    <t>Монтаж металлических фасонных частей /переходы, тройники, колена, муфты и т.д./</t>
  </si>
  <si>
    <t>Грунтование стальных труб ГФ-021 в 2 слоя</t>
  </si>
  <si>
    <t>Окраска стальных труб масляной краской в 2 слоя</t>
  </si>
  <si>
    <t>Монтаж спринклера в подвесном потолке TY4131 (TD525Q), Финляндия или эквивалент</t>
  </si>
  <si>
    <t>Спускные клапаны D=15 мм</t>
  </si>
  <si>
    <t>Клапан шаровый чугунный фланцевый полнопроходной D100 мм</t>
  </si>
  <si>
    <t>Фланец 100*16 /согласно проекту/</t>
  </si>
  <si>
    <t>Клапан шаровый чугунный фланцевый полнопроходной D65 мм</t>
  </si>
  <si>
    <t>Система вентиляции</t>
  </si>
  <si>
    <t>Установка канального вентилятора п=1400 об/мин Р=0,21кВт; 220В с кроншт. VC-355 СРМ 500W</t>
  </si>
  <si>
    <t>Регулирующий клапан</t>
  </si>
  <si>
    <t>Монтаж шумоглушителя 315 мм L=0,6 м</t>
  </si>
  <si>
    <t>Установка дроссельных клапанов диаметром до 315 мм</t>
  </si>
  <si>
    <t>Диффузор Д=200 мм PAV-SS 200</t>
  </si>
  <si>
    <t>Устройство прямоугольного воздуховода из оцинкованного листа диаметром до 900 мм, толщ. 0,5 мм</t>
  </si>
  <si>
    <t>Приточная решетка 400x250 мм металлическая AMP</t>
  </si>
  <si>
    <t>Приточная решетка ДПУ-М100</t>
  </si>
  <si>
    <t>Монтаж приточного узла VP50-30 с блоком управления и смесительным узлом</t>
  </si>
  <si>
    <t>Противопожарный клапан KZO-1-90-30x200-0-S220-X-F</t>
  </si>
  <si>
    <t>Вытяжная гибридная решетка</t>
  </si>
  <si>
    <t>Установка дроссельных клапанов АЗД-133-D315-РП круглого диаметра</t>
  </si>
  <si>
    <t>Регулятор мощности дефлектора с датчиком CO2 СРМ 500W со встроенной системой автоматического включения</t>
  </si>
  <si>
    <t>Металлические крепежные конструкции, кровельный колпак</t>
  </si>
  <si>
    <t>Электроснабжение и внутренние и наружные сети освещения</t>
  </si>
  <si>
    <t>ЭЛ, освещение</t>
  </si>
  <si>
    <t>Установка вводно-распределительного щита ШУРВЗО /согласно проекту/</t>
  </si>
  <si>
    <t>Распределительный щит ЩЭ/24</t>
  </si>
  <si>
    <t>Трансформатор 5/200А</t>
  </si>
  <si>
    <t>Ящик с понижающим трансформатором ЯКТ-05 кВА 380/36 В</t>
  </si>
  <si>
    <t>Щит (на 24 модуля) с вводным 40А трехфазным и групповыми 4x32А однофазными автоматическими выключателями, 4x32А однофазным УЗО 30mA, с монтажом</t>
  </si>
  <si>
    <t>Автоматический выключатель трехфазный 63А</t>
  </si>
  <si>
    <t>Автоматический выключатель трехфазный 32А</t>
  </si>
  <si>
    <t>Автоматический выключатель трехфазный 25А</t>
  </si>
  <si>
    <t>Автоматический выключатель трехфазный 16А</t>
  </si>
  <si>
    <t>Автоматический выключатель однофазный 16А</t>
  </si>
  <si>
    <t>Автоматический выключатель однофазный 10А</t>
  </si>
  <si>
    <t>Предохранитель F200A</t>
  </si>
  <si>
    <t>Автоматический выключатель 40А защитный, с УЗО-FH2003х16</t>
  </si>
  <si>
    <t>Потолочный LED светильник 39-40 Вт, 4300 лм, прямоугольный, IP65, 200 мм, 5200 lm</t>
  </si>
  <si>
    <t>Потолочный LED светильник 18 Вт, 1200-1350 lm, 4000-5000K, прямоугольный, IP20-23</t>
  </si>
  <si>
    <t>Потолочный LED светильник 15 Вт, 1100-1250 lm, 4000-5000K, прямоугольный, IP44-65</t>
  </si>
  <si>
    <t>Потолочный LED светильник 16 Вт, 5200 lm, 4000-5000K, прямоугольный, IP65</t>
  </si>
  <si>
    <t>Потолочный LED светильник 2x16 Вт, 5200 lm, 4000-5000K, прямоугольный, IP66</t>
  </si>
  <si>
    <t>Розетка скрытой проводки 220В 10А с заземляющим контактом titan</t>
  </si>
  <si>
    <t>Электровыключатель одноклавишный для скрытой проводки titan</t>
  </si>
  <si>
    <t>Электровыключатель одноклавишный для скрытой проводки IP64</t>
  </si>
  <si>
    <t>То же, двухклавишный</t>
  </si>
  <si>
    <t>Коробка для розеток и выключателей titan</t>
  </si>
  <si>
    <t>Распределительная коробка titan</t>
  </si>
  <si>
    <t>Светодиодный светильник 8 Вт с указателем "ВЫХОД", аварийным питанием, встроенным аккумулятором, автономная работа 90 минут</t>
  </si>
  <si>
    <t>Прокладка кабеля АВВГ 4x95 мм2</t>
  </si>
  <si>
    <t>Прокладка кабеля АВВГ 5x16 мм2</t>
  </si>
  <si>
    <t>Прокладка кабеля ВВГ 5x4 мм2 в трубе /ВВГнг(A)</t>
  </si>
  <si>
    <t>Прокладка кабеля ВВГ 3x2,5 мм2 с креплением скобами /ВВГнг(А)LS/</t>
  </si>
  <si>
    <t>Прокладка кабеля ВВГ 3x2,5 мм2 с креплением скобами /ВВГнг/</t>
  </si>
  <si>
    <t>Прокладка кабеля ВВГ 3x1,5 мм2 с креплением скобами /ВВГнг(А)LS/</t>
  </si>
  <si>
    <t>Прокладка кабеля ВВГ 3x1,5 мм2 с креплением скобами /ВВГнг(А/</t>
  </si>
  <si>
    <t>Гибкие трубы на конструкциях К1042У2 16-50 мм</t>
  </si>
  <si>
    <t>Электроды из стального уголка 70x70x5, 2,0 м, для заземления</t>
  </si>
  <si>
    <t>Полосовая сталь сеч. 40x5 мм по стене для заземления</t>
  </si>
  <si>
    <t>Медная полоса сеч. 40x10 мм в траншее для заземления</t>
  </si>
  <si>
    <t>Ручная разработка грунта 3-й категории в траншее для заземления</t>
  </si>
  <si>
    <t>Ручная обратная засыпка грунта 2-й категории с уплотнением</t>
  </si>
  <si>
    <t>Наружное освещение</t>
  </si>
  <si>
    <t>ШКАФ ЗАЩИЩЕННЫЙ IP55, 500x600x400 мм, С ДВЕРЦЕЙ, С ЗАМКОМ</t>
  </si>
  <si>
    <t>33-820 аналог</t>
  </si>
  <si>
    <t>Светильник Акварель София 4 метра 60W, 4000K, IP65, вид согласно проекту</t>
  </si>
  <si>
    <t>Светильник Акварель мини LED 6W, 120 градусов, IP65, IK08, 4000K, вид согласно проекту</t>
  </si>
  <si>
    <t>Покрытие фундаментов битумом</t>
  </si>
  <si>
    <t>Прокладка провода в опорах АПВ 1*2,5 мм2</t>
  </si>
  <si>
    <t>Линейный светильник с цветной подсветкой LED 12W IP65, IK08, L=604 мм intiSLIM</t>
  </si>
  <si>
    <t>Круглый светильник 10W, встроенный в алюминиевые плиты, intiSLIM</t>
  </si>
  <si>
    <t>Бетонирование металлических столбов бетоном B-15</t>
  </si>
  <si>
    <t>Закладные детали весом до 4 кг 200x200x8 мм</t>
  </si>
  <si>
    <t>Арматура A500C Ø=10 мм</t>
  </si>
  <si>
    <t>Разработка грунта 3-й категории в траншее экскаватором 0,25 м3 и погрузка</t>
  </si>
  <si>
    <t>Перевозка погруженного излишнего грунта на 8 км 105x1,65</t>
  </si>
  <si>
    <t>Ручная разработка грунта 3-й категории в траншее</t>
  </si>
  <si>
    <t>Песчаный подготовительный слой для трубопровода</t>
  </si>
  <si>
    <t>ПВХ /пластик/ Ø=63x3,0 мм, 8,0 атм. давления. Установка трубы в траншее</t>
  </si>
  <si>
    <t>Прокладка кабеля АВВГ 5x4 мм2 в трубе</t>
  </si>
  <si>
    <t>Разветвительные коробки освещения на опоре с предохранителями</t>
  </si>
  <si>
    <t>ФОТОПРИЕМНОЕ УСТРОЙСТВО</t>
  </si>
  <si>
    <t>Кабельный наконечник ТМЛ 25-8-7</t>
  </si>
  <si>
    <t>Сигнальная лента пластмассовая
красного цвета, с надписью "Внимание кабель", b=150 мм</t>
  </si>
  <si>
    <t>Система видеонаблюдения и музыкальная система</t>
  </si>
  <si>
    <t>Кабельный органайзер (Cable Management). Настенный телекоммуникационный шкаф 19" 12U SH-05F-12U60/45 или эквивалент</t>
  </si>
  <si>
    <t>Кабельный органайзер (Cable Management). Настенный телекоммуникационный шкаф 19" 9U SH-05F-9U60/45 или эквивалент</t>
  </si>
  <si>
    <t>Крепления</t>
  </si>
  <si>
    <t>Блок евророзеток для шкафа 19"</t>
  </si>
  <si>
    <t>Медная полоса сеч. 40x5 мм в траншее для заземления</t>
  </si>
  <si>
    <t>Комплект заземления для настенных шкафов Cabeus-Ek</t>
  </si>
  <si>
    <t>Оборудование видеонаблюдения. Видеорегистратор «NVR-M8232 или эквивалент</t>
  </si>
  <si>
    <t>Коммутатор 24-портовый PoE</t>
  </si>
  <si>
    <t>Жесткий диск 4000GB HD cache 24Mb, 7200 rpm</t>
  </si>
  <si>
    <t>Кронштейны APC SmartUPS Two Post Rail Kit</t>
  </si>
  <si>
    <t>Источник бесперебойного питания, включая аккумуляторы, APC Smart-UPS, 2700 Watts / 3000 VA, вход 230V / выход 230V, Interface Port DB-9 RS-232, SmartSlot, USB</t>
  </si>
  <si>
    <t>Аккумулятор 12В, 7А/ч БРП 12/5</t>
  </si>
  <si>
    <t>Камера внутренней установки IPEYE MT-DP3.0IP20MG</t>
  </si>
  <si>
    <t>Камера цветная наружная день/ночь 3МПа IPEYE MT-CM3.0IP20MG PoEP или эквивалент</t>
  </si>
  <si>
    <t>Провод FTP cat.7, 4 пары, экранированный</t>
  </si>
  <si>
    <t>Компьютерная мышь, настройка</t>
  </si>
  <si>
    <t>Монитор 27 дюймов 4K UHD resolution, AOC или эквивалент</t>
  </si>
  <si>
    <t>Главный коммутационный пульт. Шкаф Imlight 18U, высота 596 мм, ширина 544 мм, глубина 500 мм</t>
  </si>
  <si>
    <t>Сетевой разветвитель Roxtone RX-3FP-NT</t>
  </si>
  <si>
    <t>Аудиокабель ROXTONE, RACC130/2, 1 м, серый</t>
  </si>
  <si>
    <t>Розетка компьютерной сети RJ45 с рамкой SDN5000147, SDN5800121</t>
  </si>
  <si>
    <t>Монтажная коробка 65х45 IEK</t>
  </si>
  <si>
    <t>Кабель динамика ROXTONE, MC002 по стенам</t>
  </si>
  <si>
    <t>Установка пластмассовых гибких труб по стенам Ø20 мм</t>
  </si>
  <si>
    <t>Панель управления связью на 6 абонентов КМ41242 распаячная для о/п 150х110х70 мм IP55 (RAL7035, 10 гермовводов), UKO10-150-110-070-K41-55 или эквивалент, с испытанием</t>
  </si>
  <si>
    <t>Микрофон DSPPA, CM-62</t>
  </si>
  <si>
    <t>Динамик. Акустическая система, 300 Вт, всепогодная</t>
  </si>
  <si>
    <t>Усилитель Вектор, М-442</t>
  </si>
  <si>
    <t>Усилитель мощности YAMAHA 4x1200 Вт-70В/100В, 4 канала</t>
  </si>
  <si>
    <t>Установка полиэтиленовых гофрированных труб по стенам Ø15 мм</t>
  </si>
  <si>
    <t>Огнестойкий негорючий кабель в трубе ROXTONE, RACC130/2</t>
  </si>
  <si>
    <t>Прокладка кабеля КГВВнг(А) 2х4 мм2 с креплением скобами /ВВГнг/</t>
  </si>
  <si>
    <t>Прокладка кабеля КГВВнг(А) 2х1,5 мм2 с креплением скобами /ВВГнг(А)LS/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</si>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</sst>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_-* #,##0\ &quot;դր.&quot;_-;\-* #,##0\ &quot;դր.&quot;_-;_-* &quot;-&quot;\ &quot;դր.&quot;_-;_-@_-"/>
    <numFmt numFmtId="168" formatCode="#,##0.00\ &quot;դր.&quot;;[Red]\-#,##0.00\ &quot;դր.&quot;"/>
    <numFmt numFmtId="169" formatCode="_-* #,##0.00_р_._-;\-* #,##0.00_р_._-;_-* &quot;-&quot;??_р_._-;_-@_-"/>
  </numFmts>
  <fonts count="31">
    <font>
      <sz val="11"/>
      <color theme="1"/>
      <name val="Aptos Narrow"/>
    </font>
    <font>
      <sz val="10"/>
      <name val="Arial"/>
      <family val="2"/>
    </font>
    <font>
      <sz val="10"/>
      <name val="Arial Cyr"/>
    </font>
    <font>
      <sz val="10"/>
      <name val="Arial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10"/>
      <color theme="10"/>
      <name val="Arial"/>
      <family val="2"/>
    </font>
    <font>
      <sz val="10"/>
      <color rgb="FFFF0000"/>
      <name val="GHEA Grapalat"/>
      <family val="3"/>
    </font>
    <font>
      <sz val="10"/>
      <name val="Arial LatArm"/>
      <family val="2"/>
    </font>
    <font>
      <sz val="10"/>
      <color indexed="8"/>
      <name val="Arial Armenian"/>
      <family val="2"/>
    </font>
    <font>
      <sz val="10"/>
      <name val="Arial Armenian"/>
      <family val="2"/>
    </font>
    <font>
      <b/>
      <sz val="10"/>
      <name val="GHEA Grapalat"/>
      <family val="3"/>
    </font>
    <font>
      <b/>
      <sz val="10"/>
      <name val="Arial LatArm"/>
      <family val="2"/>
    </font>
    <font>
      <b/>
      <i/>
      <sz val="10"/>
      <name val="Arial LatArm"/>
      <family val="2"/>
    </font>
    <font>
      <sz val="10"/>
      <name val="Arial Armenian"/>
      <family val="2"/>
    </font>
    <font>
      <sz val="11"/>
      <color theme="1"/>
      <name val="Aptos Narrow"/>
    </font>
    <font>
      <b/>
      <i/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  <charset val="204"/>
    </font>
    <font>
      <sz val="10"/>
      <color rgb="FFFF0000"/>
      <name val="GHEA Grapalat"/>
      <family val="3"/>
      <charset val="204"/>
    </font>
    <font>
      <sz val="10"/>
      <color indexed="8"/>
      <name val="GHEA Grapalat"/>
      <family val="3"/>
      <charset val="204"/>
    </font>
    <font>
      <sz val="10"/>
      <color theme="1"/>
      <name val="GHEA Grapalat"/>
      <family val="3"/>
      <charset val="204"/>
    </font>
    <font>
      <b/>
      <sz val="10"/>
      <name val="GHEA Grapalat"/>
      <family val="3"/>
      <charset val="204"/>
    </font>
    <font>
      <sz val="10"/>
      <name val="Arial LatArm"/>
      <family val="2"/>
      <charset val="204"/>
    </font>
    <font>
      <sz val="10"/>
      <name val="Arial Armenian"/>
      <family val="2"/>
      <charset val="204"/>
    </font>
    <font>
      <sz val="10"/>
      <color indexed="8"/>
      <name val="Arial Armeni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9" fontId="12" fillId="0" borderId="0" applyFill="0" applyProtection="0"/>
    <xf numFmtId="165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259">
    <xf numFmtId="0" fontId="0" fillId="0" borderId="0" xfId="0"/>
    <xf numFmtId="0" fontId="7" fillId="0" borderId="0" xfId="31" applyFont="1"/>
    <xf numFmtId="0" fontId="9" fillId="0" borderId="0" xfId="31" applyFont="1" applyAlignment="1">
      <alignment vertical="center"/>
    </xf>
    <xf numFmtId="0" fontId="7" fillId="0" borderId="0" xfId="31" applyFont="1" applyAlignment="1">
      <alignment vertical="center"/>
    </xf>
    <xf numFmtId="0" fontId="7" fillId="0" borderId="1" xfId="31" applyFont="1" applyBorder="1" applyAlignment="1">
      <alignment horizontal="center" vertical="center" wrapText="1"/>
    </xf>
    <xf numFmtId="0" fontId="10" fillId="0" borderId="1" xfId="31" applyFont="1" applyBorder="1" applyAlignment="1">
      <alignment vertical="center"/>
    </xf>
    <xf numFmtId="0" fontId="10" fillId="0" borderId="1" xfId="31" applyFont="1" applyBorder="1" applyAlignment="1">
      <alignment horizontal="center" vertical="center"/>
    </xf>
    <xf numFmtId="0" fontId="10" fillId="0" borderId="1" xfId="31" applyFont="1" applyBorder="1" applyAlignment="1">
      <alignment horizontal="center" vertical="center" wrapText="1"/>
    </xf>
    <xf numFmtId="0" fontId="10" fillId="0" borderId="0" xfId="31" applyFont="1" applyAlignment="1">
      <alignment vertical="center"/>
    </xf>
    <xf numFmtId="0" fontId="10" fillId="0" borderId="1" xfId="31" applyFont="1" applyBorder="1" applyAlignment="1">
      <alignment vertical="center" wrapText="1"/>
    </xf>
    <xf numFmtId="0" fontId="10" fillId="0" borderId="0" xfId="32" applyFont="1" applyAlignment="1">
      <alignment vertical="center"/>
    </xf>
    <xf numFmtId="49" fontId="10" fillId="0" borderId="1" xfId="31" applyNumberFormat="1" applyFont="1" applyBorder="1" applyAlignment="1">
      <alignment horizontal="center" vertical="center" wrapText="1"/>
    </xf>
    <xf numFmtId="0" fontId="10" fillId="0" borderId="1" xfId="36" applyFont="1" applyBorder="1" applyAlignment="1">
      <alignment horizontal="center" vertical="center"/>
    </xf>
    <xf numFmtId="0" fontId="10" fillId="0" borderId="1" xfId="34" applyFont="1" applyBorder="1" applyAlignment="1">
      <alignment horizontal="center" vertical="center" wrapText="1"/>
    </xf>
    <xf numFmtId="0" fontId="14" fillId="0" borderId="1" xfId="31" applyFont="1" applyBorder="1" applyAlignment="1">
      <alignment vertical="center"/>
    </xf>
    <xf numFmtId="0" fontId="10" fillId="0" borderId="0" xfId="43" applyFont="1" applyAlignment="1">
      <alignment vertical="center"/>
    </xf>
    <xf numFmtId="0" fontId="10" fillId="0" borderId="1" xfId="43" applyFont="1" applyBorder="1" applyAlignment="1">
      <alignment horizontal="center" vertical="center"/>
    </xf>
    <xf numFmtId="0" fontId="10" fillId="0" borderId="1" xfId="43" applyFont="1" applyBorder="1" applyAlignment="1">
      <alignment vertical="center"/>
    </xf>
    <xf numFmtId="0" fontId="10" fillId="0" borderId="1" xfId="43" applyFont="1" applyBorder="1" applyAlignment="1">
      <alignment horizontal="center" vertical="center" wrapText="1"/>
    </xf>
    <xf numFmtId="0" fontId="10" fillId="0" borderId="0" xfId="31" applyFont="1"/>
    <xf numFmtId="165" fontId="7" fillId="0" borderId="1" xfId="2" applyNumberFormat="1" applyFont="1" applyBorder="1" applyAlignment="1">
      <alignment horizontal="center" vertical="center" wrapText="1"/>
    </xf>
    <xf numFmtId="0" fontId="7" fillId="0" borderId="1" xfId="45" applyFont="1" applyBorder="1" applyAlignment="1">
      <alignment horizontal="center" vertical="center" wrapText="1"/>
    </xf>
    <xf numFmtId="0" fontId="7" fillId="0" borderId="1" xfId="39" applyFont="1" applyBorder="1" applyAlignment="1">
      <alignment horizontal="center" vertical="center" wrapText="1"/>
    </xf>
    <xf numFmtId="49" fontId="7" fillId="0" borderId="1" xfId="39" applyNumberFormat="1" applyFont="1" applyBorder="1" applyAlignment="1">
      <alignment horizontal="center" vertical="center" wrapText="1"/>
    </xf>
    <xf numFmtId="0" fontId="7" fillId="0" borderId="1" xfId="47" applyFont="1" applyBorder="1" applyAlignment="1">
      <alignment vertical="center" wrapText="1"/>
    </xf>
    <xf numFmtId="0" fontId="7" fillId="0" borderId="1" xfId="31" applyFont="1" applyBorder="1" applyAlignment="1">
      <alignment vertical="center" wrapText="1"/>
    </xf>
    <xf numFmtId="49" fontId="7" fillId="0" borderId="1" xfId="31" applyNumberFormat="1" applyFont="1" applyBorder="1" applyAlignment="1">
      <alignment horizontal="center" vertical="center" wrapText="1"/>
    </xf>
    <xf numFmtId="0" fontId="7" fillId="0" borderId="1" xfId="35" applyFont="1" applyBorder="1" applyAlignment="1">
      <alignment horizontal="center" vertical="center" wrapText="1"/>
    </xf>
    <xf numFmtId="0" fontId="7" fillId="0" borderId="1" xfId="48" applyFont="1" applyBorder="1" applyAlignment="1">
      <alignment horizontal="center" vertical="center" wrapText="1"/>
    </xf>
    <xf numFmtId="0" fontId="7" fillId="0" borderId="1" xfId="34" applyFont="1" applyBorder="1" applyAlignment="1">
      <alignment horizontal="center" vertical="center" wrapText="1"/>
    </xf>
    <xf numFmtId="49" fontId="13" fillId="0" borderId="1" xfId="31" applyNumberFormat="1" applyFont="1" applyBorder="1" applyAlignment="1">
      <alignment horizontal="center" vertical="center" wrapText="1"/>
    </xf>
    <xf numFmtId="0" fontId="13" fillId="0" borderId="1" xfId="31" applyFont="1" applyBorder="1" applyAlignment="1">
      <alignment horizontal="center" vertical="center" wrapText="1"/>
    </xf>
    <xf numFmtId="0" fontId="7" fillId="0" borderId="1" xfId="31" applyFont="1" applyBorder="1" applyAlignment="1">
      <alignment vertical="center"/>
    </xf>
    <xf numFmtId="166" fontId="7" fillId="0" borderId="0" xfId="36" applyNumberFormat="1" applyFont="1" applyAlignment="1">
      <alignment horizontal="center"/>
    </xf>
    <xf numFmtId="166" fontId="7" fillId="0" borderId="0" xfId="36" applyNumberFormat="1" applyFont="1"/>
    <xf numFmtId="0" fontId="7" fillId="0" borderId="0" xfId="20" applyFont="1"/>
    <xf numFmtId="0" fontId="7" fillId="0" borderId="0" xfId="36" applyFont="1" applyAlignment="1">
      <alignment horizontal="center"/>
    </xf>
    <xf numFmtId="0" fontId="13" fillId="0" borderId="1" xfId="20" applyFont="1" applyBorder="1" applyAlignment="1">
      <alignment horizontal="center" vertical="center" wrapText="1"/>
    </xf>
    <xf numFmtId="49" fontId="13" fillId="0" borderId="1" xfId="20" applyNumberFormat="1" applyFont="1" applyBorder="1" applyAlignment="1">
      <alignment horizontal="center" vertical="center" wrapText="1"/>
    </xf>
    <xf numFmtId="0" fontId="13" fillId="0" borderId="1" xfId="2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49" fontId="7" fillId="0" borderId="1" xfId="20" applyNumberFormat="1" applyFont="1" applyBorder="1" applyAlignment="1">
      <alignment horizontal="center" vertical="center" wrapText="1"/>
    </xf>
    <xf numFmtId="0" fontId="18" fillId="0" borderId="1" xfId="20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166" fontId="7" fillId="0" borderId="1" xfId="20" applyNumberFormat="1" applyFont="1" applyBorder="1" applyAlignment="1">
      <alignment horizontal="center" vertical="center" wrapText="1"/>
    </xf>
    <xf numFmtId="166" fontId="7" fillId="0" borderId="0" xfId="20" applyNumberFormat="1" applyFont="1"/>
    <xf numFmtId="0" fontId="7" fillId="0" borderId="1" xfId="3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/>
    </xf>
    <xf numFmtId="0" fontId="7" fillId="0" borderId="0" xfId="4" applyFont="1" applyAlignment="1">
      <alignment vertical="center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vertical="center" wrapText="1"/>
    </xf>
    <xf numFmtId="0" fontId="7" fillId="0" borderId="1" xfId="5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1" xfId="3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/>
    <xf numFmtId="0" fontId="7" fillId="0" borderId="1" xfId="20" applyFont="1" applyBorder="1" applyAlignment="1">
      <alignment vertical="center" wrapText="1"/>
    </xf>
    <xf numFmtId="0" fontId="7" fillId="0" borderId="1" xfId="24" applyFont="1" applyBorder="1" applyAlignment="1">
      <alignment horizontal="center" vertical="center"/>
    </xf>
    <xf numFmtId="0" fontId="7" fillId="0" borderId="0" xfId="4" applyFont="1"/>
    <xf numFmtId="49" fontId="7" fillId="0" borderId="1" xfId="20" applyNumberFormat="1" applyFont="1" applyBorder="1" applyAlignment="1">
      <alignment horizontal="center" vertical="center"/>
    </xf>
    <xf numFmtId="0" fontId="7" fillId="0" borderId="0" xfId="21" applyFont="1" applyAlignment="1">
      <alignment vertical="center"/>
    </xf>
    <xf numFmtId="0" fontId="7" fillId="0" borderId="0" xfId="44" applyFont="1"/>
    <xf numFmtId="0" fontId="7" fillId="0" borderId="0" xfId="1" applyFont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0" xfId="3" applyFont="1"/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3" applyNumberFormat="1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vertical="center" wrapText="1"/>
    </xf>
    <xf numFmtId="4" fontId="7" fillId="0" borderId="1" xfId="4" applyNumberFormat="1" applyFont="1" applyBorder="1" applyAlignment="1">
      <alignment horizontal="center" vertical="center"/>
    </xf>
    <xf numFmtId="4" fontId="7" fillId="0" borderId="0" xfId="4" applyNumberFormat="1" applyFont="1" applyAlignment="1">
      <alignment vertical="center"/>
    </xf>
    <xf numFmtId="16" fontId="7" fillId="0" borderId="1" xfId="20" applyNumberFormat="1" applyFont="1" applyBorder="1" applyAlignment="1">
      <alignment horizontal="center" vertical="center"/>
    </xf>
    <xf numFmtId="4" fontId="7" fillId="0" borderId="0" xfId="21" applyNumberFormat="1" applyFont="1"/>
    <xf numFmtId="49" fontId="7" fillId="0" borderId="1" xfId="21" applyNumberFormat="1" applyFont="1" applyBorder="1" applyAlignment="1">
      <alignment horizontal="center" vertical="center" wrapText="1"/>
    </xf>
    <xf numFmtId="4" fontId="7" fillId="0" borderId="1" xfId="21" applyNumberFormat="1" applyFont="1" applyBorder="1" applyAlignment="1">
      <alignment vertical="center" wrapText="1"/>
    </xf>
    <xf numFmtId="4" fontId="7" fillId="0" borderId="1" xfId="21" applyNumberFormat="1" applyFont="1" applyBorder="1" applyAlignment="1">
      <alignment horizontal="center" vertical="center"/>
    </xf>
    <xf numFmtId="4" fontId="7" fillId="0" borderId="0" xfId="21" applyNumberFormat="1" applyFont="1" applyAlignment="1">
      <alignment vertical="center"/>
    </xf>
    <xf numFmtId="166" fontId="1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1" xfId="4" applyFont="1" applyFill="1" applyBorder="1" applyAlignment="1">
      <alignment horizontal="center" vertical="center"/>
    </xf>
    <xf numFmtId="49" fontId="7" fillId="2" borderId="1" xfId="4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vertical="center" wrapText="1"/>
    </xf>
    <xf numFmtId="0" fontId="7" fillId="2" borderId="1" xfId="5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7" fillId="2" borderId="1" xfId="3" applyFont="1" applyFill="1" applyBorder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13" fillId="2" borderId="0" xfId="1" applyFont="1" applyFill="1" applyAlignment="1">
      <alignment vertical="center"/>
    </xf>
    <xf numFmtId="0" fontId="7" fillId="0" borderId="0" xfId="0" applyFont="1"/>
    <xf numFmtId="0" fontId="7" fillId="2" borderId="1" xfId="1" applyFont="1" applyFill="1" applyBorder="1" applyAlignment="1">
      <alignment vertical="center" wrapText="1"/>
    </xf>
    <xf numFmtId="0" fontId="7" fillId="2" borderId="0" xfId="1" applyFont="1" applyFill="1" applyAlignment="1">
      <alignment vertical="center"/>
    </xf>
    <xf numFmtId="0" fontId="7" fillId="2" borderId="1" xfId="5" applyFont="1" applyFill="1" applyBorder="1" applyAlignment="1">
      <alignment horizontal="center" vertical="center" wrapText="1"/>
    </xf>
    <xf numFmtId="0" fontId="7" fillId="2" borderId="0" xfId="3" applyFont="1" applyFill="1"/>
    <xf numFmtId="0" fontId="7" fillId="0" borderId="1" xfId="21" applyFont="1" applyBorder="1" applyAlignment="1">
      <alignment vertical="center" wrapText="1"/>
    </xf>
    <xf numFmtId="1" fontId="7" fillId="0" borderId="1" xfId="21" applyNumberFormat="1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center" vertical="center"/>
    </xf>
    <xf numFmtId="4" fontId="7" fillId="0" borderId="1" xfId="5" applyNumberFormat="1" applyFont="1" applyBorder="1" applyAlignment="1">
      <alignment horizontal="center" vertical="center" wrapText="1"/>
    </xf>
    <xf numFmtId="0" fontId="13" fillId="0" borderId="0" xfId="4" applyFont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49" fontId="7" fillId="0" borderId="1" xfId="26" applyNumberFormat="1" applyFont="1" applyBorder="1" applyAlignment="1">
      <alignment horizontal="center" vertical="center" wrapText="1"/>
    </xf>
    <xf numFmtId="0" fontId="7" fillId="0" borderId="1" xfId="26" applyFont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 wrapText="1"/>
    </xf>
    <xf numFmtId="0" fontId="20" fillId="2" borderId="0" xfId="1" applyFont="1" applyFill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17" applyFont="1" applyFill="1" applyBorder="1" applyAlignment="1">
      <alignment horizontal="center" vertical="center" wrapText="1"/>
    </xf>
    <xf numFmtId="49" fontId="7" fillId="2" borderId="1" xfId="17" applyNumberFormat="1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vertical="center" wrapText="1"/>
    </xf>
    <xf numFmtId="0" fontId="7" fillId="2" borderId="1" xfId="16" applyFont="1" applyFill="1" applyBorder="1" applyAlignment="1">
      <alignment horizontal="center" vertical="center" wrapText="1"/>
    </xf>
    <xf numFmtId="0" fontId="7" fillId="2" borderId="0" xfId="17" applyFont="1" applyFill="1" applyAlignment="1">
      <alignment vertical="center"/>
    </xf>
    <xf numFmtId="2" fontId="7" fillId="2" borderId="1" xfId="1" applyNumberFormat="1" applyFont="1" applyFill="1" applyBorder="1" applyAlignment="1">
      <alignment vertical="center" wrapText="1"/>
    </xf>
    <xf numFmtId="0" fontId="7" fillId="2" borderId="0" xfId="17" applyFont="1" applyFill="1"/>
    <xf numFmtId="49" fontId="7" fillId="2" borderId="1" xfId="3" applyNumberFormat="1" applyFont="1" applyFill="1" applyBorder="1" applyAlignment="1">
      <alignment horizontal="center" vertical="center" wrapText="1"/>
    </xf>
    <xf numFmtId="49" fontId="7" fillId="2" borderId="1" xfId="18" applyNumberFormat="1" applyFont="1" applyFill="1" applyBorder="1" applyAlignment="1">
      <alignment horizontal="center" vertical="center" wrapText="1"/>
    </xf>
    <xf numFmtId="0" fontId="7" fillId="2" borderId="1" xfId="18" applyFont="1" applyFill="1" applyBorder="1" applyAlignment="1">
      <alignment horizontal="center" vertical="center"/>
    </xf>
    <xf numFmtId="0" fontId="7" fillId="2" borderId="0" xfId="18" applyFont="1" applyFill="1"/>
    <xf numFmtId="49" fontId="20" fillId="2" borderId="1" xfId="4" applyNumberFormat="1" applyFont="1" applyFill="1" applyBorder="1" applyAlignment="1">
      <alignment horizontal="center" vertical="center" wrapText="1"/>
    </xf>
    <xf numFmtId="4" fontId="13" fillId="0" borderId="0" xfId="4" applyNumberFormat="1" applyFont="1" applyAlignment="1">
      <alignment vertical="center"/>
    </xf>
    <xf numFmtId="1" fontId="7" fillId="0" borderId="1" xfId="17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1" fontId="7" fillId="0" borderId="1" xfId="4" applyNumberFormat="1" applyFont="1" applyBorder="1" applyAlignment="1">
      <alignment horizontal="center" vertical="center"/>
    </xf>
    <xf numFmtId="0" fontId="7" fillId="0" borderId="1" xfId="31" applyFont="1" applyBorder="1" applyAlignment="1">
      <alignment horizontal="center" vertical="center"/>
    </xf>
    <xf numFmtId="0" fontId="13" fillId="0" borderId="1" xfId="31" applyFont="1" applyBorder="1" applyAlignment="1">
      <alignment vertical="center" wrapText="1"/>
    </xf>
    <xf numFmtId="0" fontId="7" fillId="3" borderId="0" xfId="31" applyFont="1" applyFill="1"/>
    <xf numFmtId="0" fontId="7" fillId="0" borderId="0" xfId="34" applyFont="1" applyAlignment="1">
      <alignment vertical="center"/>
    </xf>
    <xf numFmtId="49" fontId="7" fillId="0" borderId="1" xfId="35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36" applyFont="1" applyBorder="1" applyAlignment="1">
      <alignment horizontal="center" vertical="center"/>
    </xf>
    <xf numFmtId="49" fontId="7" fillId="0" borderId="1" xfId="32" applyNumberFormat="1" applyFont="1" applyBorder="1" applyAlignment="1">
      <alignment horizontal="center" vertical="center" wrapText="1"/>
    </xf>
    <xf numFmtId="0" fontId="7" fillId="0" borderId="1" xfId="32" applyFont="1" applyBorder="1" applyAlignment="1">
      <alignment vertical="center" wrapText="1"/>
    </xf>
    <xf numFmtId="0" fontId="7" fillId="0" borderId="1" xfId="32" applyFont="1" applyBorder="1" applyAlignment="1">
      <alignment horizontal="center" vertical="center" wrapText="1"/>
    </xf>
    <xf numFmtId="0" fontId="7" fillId="0" borderId="0" xfId="36" applyFont="1" applyAlignment="1">
      <alignment vertical="center"/>
    </xf>
    <xf numFmtId="0" fontId="7" fillId="0" borderId="1" xfId="37" applyFont="1" applyBorder="1" applyAlignment="1">
      <alignment horizontal="center" vertical="center" wrapText="1"/>
    </xf>
    <xf numFmtId="0" fontId="7" fillId="0" borderId="0" xfId="36" applyFont="1"/>
    <xf numFmtId="1" fontId="13" fillId="0" borderId="1" xfId="20" applyNumberFormat="1" applyFont="1" applyBorder="1" applyAlignment="1">
      <alignment horizontal="center"/>
    </xf>
    <xf numFmtId="0" fontId="7" fillId="0" borderId="1" xfId="34" applyFont="1" applyBorder="1" applyAlignment="1">
      <alignment horizontal="center" vertical="center"/>
    </xf>
    <xf numFmtId="1" fontId="7" fillId="0" borderId="1" xfId="21" applyNumberFormat="1" applyFont="1" applyBorder="1" applyAlignment="1">
      <alignment horizontal="center" vertical="center"/>
    </xf>
    <xf numFmtId="0" fontId="7" fillId="0" borderId="1" xfId="36" applyFont="1" applyBorder="1" applyAlignment="1">
      <alignment horizontal="center" vertical="center" wrapText="1"/>
    </xf>
    <xf numFmtId="0" fontId="7" fillId="0" borderId="1" xfId="21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7" fillId="0" borderId="1" xfId="20" applyNumberFormat="1" applyFont="1" applyBorder="1" applyAlignment="1">
      <alignment horizontal="center" vertical="center"/>
    </xf>
    <xf numFmtId="4" fontId="7" fillId="0" borderId="1" xfId="20" applyNumberFormat="1" applyFont="1" applyBorder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0" fontId="7" fillId="0" borderId="0" xfId="36" applyFont="1" applyAlignment="1">
      <alignment vertical="center" wrapText="1"/>
    </xf>
    <xf numFmtId="0" fontId="7" fillId="0" borderId="0" xfId="20" applyFont="1" applyAlignment="1">
      <alignment vertical="center" wrapText="1"/>
    </xf>
    <xf numFmtId="0" fontId="18" fillId="0" borderId="1" xfId="18" applyFont="1" applyBorder="1" applyAlignment="1">
      <alignment vertical="center" wrapText="1"/>
    </xf>
    <xf numFmtId="0" fontId="19" fillId="2" borderId="1" xfId="1" applyFont="1" applyFill="1" applyBorder="1" applyAlignment="1">
      <alignment vertical="center" wrapText="1"/>
    </xf>
    <xf numFmtId="0" fontId="18" fillId="2" borderId="1" xfId="1" applyFont="1" applyFill="1" applyBorder="1" applyAlignment="1">
      <alignment vertical="center"/>
    </xf>
    <xf numFmtId="0" fontId="18" fillId="2" borderId="1" xfId="3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vertical="center" wrapText="1"/>
    </xf>
    <xf numFmtId="0" fontId="18" fillId="2" borderId="1" xfId="1" applyFont="1" applyFill="1" applyBorder="1" applyAlignment="1">
      <alignment vertical="center" wrapText="1"/>
    </xf>
    <xf numFmtId="49" fontId="7" fillId="2" borderId="1" xfId="18" applyNumberFormat="1" applyFont="1" applyFill="1" applyBorder="1" applyAlignment="1">
      <alignment vertical="center" wrapText="1"/>
    </xf>
    <xf numFmtId="0" fontId="18" fillId="2" borderId="1" xfId="3" applyFont="1" applyFill="1" applyBorder="1" applyAlignment="1">
      <alignment vertical="center"/>
    </xf>
    <xf numFmtId="0" fontId="7" fillId="0" borderId="1" xfId="45" applyFont="1" applyBorder="1" applyAlignment="1">
      <alignment vertical="center" wrapText="1"/>
    </xf>
    <xf numFmtId="0" fontId="15" fillId="0" borderId="1" xfId="31" applyFont="1" applyBorder="1" applyAlignment="1">
      <alignment vertical="center" wrapText="1"/>
    </xf>
    <xf numFmtId="0" fontId="7" fillId="0" borderId="1" xfId="35" applyFont="1" applyBorder="1" applyAlignment="1">
      <alignment vertical="center" wrapText="1"/>
    </xf>
    <xf numFmtId="0" fontId="7" fillId="0" borderId="1" xfId="49" applyFont="1" applyBorder="1" applyAlignment="1">
      <alignment vertical="center" wrapText="1"/>
    </xf>
    <xf numFmtId="0" fontId="7" fillId="0" borderId="0" xfId="31" applyFont="1" applyAlignment="1">
      <alignment horizontal="center" vertical="center" wrapText="1"/>
    </xf>
    <xf numFmtId="0" fontId="7" fillId="0" borderId="0" xfId="31" applyFont="1" applyAlignment="1">
      <alignment vertical="center" wrapText="1"/>
    </xf>
    <xf numFmtId="0" fontId="7" fillId="0" borderId="0" xfId="31" applyFont="1" applyAlignment="1">
      <alignment wrapText="1"/>
    </xf>
    <xf numFmtId="166" fontId="7" fillId="0" borderId="1" xfId="20" applyNumberFormat="1" applyFont="1" applyBorder="1"/>
    <xf numFmtId="2" fontId="7" fillId="0" borderId="1" xfId="3" applyNumberFormat="1" applyFont="1" applyBorder="1" applyAlignment="1">
      <alignment horizontal="center" vertical="center"/>
    </xf>
    <xf numFmtId="0" fontId="7" fillId="0" borderId="1" xfId="44" applyFont="1" applyBorder="1" applyAlignment="1">
      <alignment horizontal="center" vertical="center" wrapText="1"/>
    </xf>
    <xf numFmtId="49" fontId="7" fillId="0" borderId="1" xfId="44" applyNumberFormat="1" applyFont="1" applyBorder="1" applyAlignment="1">
      <alignment horizontal="center" vertical="center" wrapText="1"/>
    </xf>
    <xf numFmtId="0" fontId="7" fillId="0" borderId="1" xfId="44" applyFont="1" applyBorder="1" applyAlignment="1">
      <alignment vertical="center" wrapText="1"/>
    </xf>
    <xf numFmtId="2" fontId="7" fillId="0" borderId="1" xfId="3" applyNumberFormat="1" applyFont="1" applyBorder="1" applyAlignment="1">
      <alignment vertical="center" wrapText="1"/>
    </xf>
    <xf numFmtId="166" fontId="7" fillId="0" borderId="1" xfId="26" applyNumberFormat="1" applyFont="1" applyBorder="1" applyAlignment="1">
      <alignment horizontal="center" vertical="center" wrapText="1"/>
    </xf>
    <xf numFmtId="4" fontId="7" fillId="0" borderId="1" xfId="21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8" fillId="0" borderId="1" xfId="31" applyFont="1" applyBorder="1" applyAlignment="1">
      <alignment vertical="center" wrapText="1"/>
    </xf>
    <xf numFmtId="49" fontId="7" fillId="0" borderId="1" xfId="31" applyNumberFormat="1" applyFont="1" applyBorder="1" applyAlignment="1">
      <alignment vertical="center"/>
    </xf>
    <xf numFmtId="0" fontId="7" fillId="0" borderId="1" xfId="36" applyFont="1" applyBorder="1" applyAlignment="1">
      <alignment vertical="center" wrapText="1"/>
    </xf>
    <xf numFmtId="0" fontId="21" fillId="0" borderId="1" xfId="31" applyFont="1" applyBorder="1" applyAlignment="1">
      <alignment vertical="center" wrapText="1"/>
    </xf>
    <xf numFmtId="0" fontId="7" fillId="0" borderId="1" xfId="47" applyFont="1" applyBorder="1" applyAlignment="1">
      <alignment horizontal="center" vertical="center" wrapText="1"/>
    </xf>
    <xf numFmtId="1" fontId="10" fillId="0" borderId="1" xfId="31" applyNumberFormat="1" applyFont="1" applyBorder="1" applyAlignment="1">
      <alignment horizontal="center" vertical="center"/>
    </xf>
    <xf numFmtId="166" fontId="10" fillId="0" borderId="1" xfId="31" applyNumberFormat="1" applyFont="1" applyBorder="1" applyAlignment="1">
      <alignment horizontal="center" vertical="center" wrapText="1"/>
    </xf>
    <xf numFmtId="166" fontId="10" fillId="0" borderId="1" xfId="31" applyNumberFormat="1" applyFont="1" applyBorder="1" applyAlignment="1">
      <alignment vertical="center" wrapText="1"/>
    </xf>
    <xf numFmtId="166" fontId="10" fillId="0" borderId="1" xfId="31" applyNumberFormat="1" applyFont="1" applyBorder="1" applyAlignment="1">
      <alignment horizontal="center" vertical="center"/>
    </xf>
    <xf numFmtId="0" fontId="9" fillId="0" borderId="1" xfId="31" applyFont="1" applyBorder="1" applyAlignment="1">
      <alignment horizontal="center" vertical="center" wrapText="1"/>
    </xf>
    <xf numFmtId="0" fontId="12" fillId="0" borderId="1" xfId="31" applyFont="1" applyBorder="1" applyAlignment="1">
      <alignment vertical="center" wrapText="1"/>
    </xf>
    <xf numFmtId="49" fontId="11" fillId="0" borderId="1" xfId="31" applyNumberFormat="1" applyFont="1" applyBorder="1" applyAlignment="1">
      <alignment horizontal="center" vertical="center" wrapText="1"/>
    </xf>
    <xf numFmtId="0" fontId="11" fillId="0" borderId="1" xfId="31" applyFont="1" applyBorder="1" applyAlignment="1">
      <alignment vertical="center" wrapText="1"/>
    </xf>
    <xf numFmtId="0" fontId="11" fillId="0" borderId="1" xfId="3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0" xfId="20" applyFont="1" applyAlignment="1">
      <alignment horizontal="center" vertical="center"/>
    </xf>
    <xf numFmtId="0" fontId="7" fillId="0" borderId="0" xfId="20" applyFont="1" applyAlignment="1">
      <alignment horizontal="center"/>
    </xf>
    <xf numFmtId="43" fontId="7" fillId="0" borderId="1" xfId="53" applyFont="1" applyBorder="1" applyAlignment="1">
      <alignment horizontal="center" vertical="center"/>
    </xf>
    <xf numFmtId="43" fontId="7" fillId="0" borderId="1" xfId="53" applyFont="1" applyFill="1" applyBorder="1" applyAlignment="1">
      <alignment horizontal="center" vertical="center"/>
    </xf>
    <xf numFmtId="0" fontId="13" fillId="0" borderId="0" xfId="36" applyFont="1" applyAlignment="1">
      <alignment horizontal="center" vertical="center"/>
    </xf>
    <xf numFmtId="0" fontId="7" fillId="0" borderId="0" xfId="36" applyFont="1" applyAlignment="1">
      <alignment horizontal="center" vertical="center"/>
    </xf>
    <xf numFmtId="49" fontId="7" fillId="0" borderId="1" xfId="31" applyNumberFormat="1" applyFont="1" applyBorder="1" applyAlignment="1">
      <alignment horizontal="center" vertical="center"/>
    </xf>
    <xf numFmtId="0" fontId="12" fillId="0" borderId="1" xfId="31" applyFont="1" applyBorder="1" applyAlignment="1">
      <alignment horizontal="center" vertical="center" wrapText="1"/>
    </xf>
    <xf numFmtId="49" fontId="12" fillId="0" borderId="1" xfId="31" applyNumberFormat="1" applyFont="1" applyBorder="1" applyAlignment="1">
      <alignment horizontal="center" vertical="center" wrapText="1"/>
    </xf>
    <xf numFmtId="49" fontId="7" fillId="0" borderId="1" xfId="50" applyFont="1" applyFill="1" applyBorder="1" applyAlignment="1">
      <alignment horizontal="center" vertical="center" wrapText="1"/>
    </xf>
    <xf numFmtId="16" fontId="7" fillId="0" borderId="1" xfId="31" applyNumberFormat="1" applyFont="1" applyBorder="1" applyAlignment="1">
      <alignment horizontal="center" vertical="center" wrapText="1"/>
    </xf>
    <xf numFmtId="17" fontId="7" fillId="0" borderId="1" xfId="31" applyNumberFormat="1" applyFont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43" fontId="5" fillId="0" borderId="1" xfId="53" applyFont="1" applyFill="1" applyBorder="1" applyAlignment="1">
      <alignment horizontal="center" vertical="center"/>
    </xf>
    <xf numFmtId="0" fontId="5" fillId="0" borderId="1" xfId="31" applyFont="1" applyBorder="1" applyAlignment="1">
      <alignment horizontal="center" vertical="center"/>
    </xf>
    <xf numFmtId="0" fontId="22" fillId="0" borderId="1" xfId="31" applyFont="1" applyBorder="1" applyAlignment="1">
      <alignment vertical="center" wrapText="1"/>
    </xf>
    <xf numFmtId="0" fontId="22" fillId="0" borderId="1" xfId="31" applyFont="1" applyBorder="1" applyAlignment="1">
      <alignment horizontal="center" vertical="center"/>
    </xf>
    <xf numFmtId="43" fontId="22" fillId="0" borderId="1" xfId="53" applyFont="1" applyBorder="1" applyAlignment="1">
      <alignment horizontal="center" vertical="center"/>
    </xf>
    <xf numFmtId="0" fontId="5" fillId="0" borderId="0" xfId="31" applyFont="1"/>
    <xf numFmtId="43" fontId="23" fillId="0" borderId="1" xfId="53" applyFont="1" applyBorder="1" applyAlignment="1">
      <alignment horizontal="center" vertical="center" wrapText="1"/>
    </xf>
    <xf numFmtId="43" fontId="23" fillId="0" borderId="1" xfId="53" applyFont="1" applyBorder="1" applyAlignment="1">
      <alignment horizontal="center" vertical="center"/>
    </xf>
    <xf numFmtId="43" fontId="23" fillId="4" borderId="1" xfId="53" applyFont="1" applyFill="1" applyBorder="1" applyAlignment="1">
      <alignment horizontal="center" vertical="center" wrapText="1"/>
    </xf>
    <xf numFmtId="43" fontId="23" fillId="4" borderId="1" xfId="53" applyFont="1" applyFill="1" applyBorder="1" applyAlignment="1">
      <alignment horizontal="center" vertical="center"/>
    </xf>
    <xf numFmtId="43" fontId="23" fillId="0" borderId="1" xfId="53" applyFont="1" applyFill="1" applyBorder="1" applyAlignment="1">
      <alignment horizontal="center" vertical="center"/>
    </xf>
    <xf numFmtId="43" fontId="24" fillId="0" borderId="1" xfId="53" applyFont="1" applyFill="1" applyBorder="1" applyAlignment="1">
      <alignment horizontal="center" vertical="center"/>
    </xf>
    <xf numFmtId="43" fontId="25" fillId="4" borderId="1" xfId="53" applyFont="1" applyFill="1" applyBorder="1" applyAlignment="1">
      <alignment horizontal="center" vertical="center" wrapText="1"/>
    </xf>
    <xf numFmtId="43" fontId="26" fillId="0" borderId="1" xfId="53" applyFont="1" applyBorder="1" applyAlignment="1" applyProtection="1">
      <alignment horizontal="center" vertical="center" wrapText="1"/>
      <protection hidden="1"/>
    </xf>
    <xf numFmtId="43" fontId="27" fillId="0" borderId="1" xfId="53" applyFont="1" applyBorder="1" applyAlignment="1">
      <alignment horizontal="center" vertical="center" wrapText="1"/>
    </xf>
    <xf numFmtId="43" fontId="28" fillId="0" borderId="1" xfId="53" applyFont="1" applyBorder="1" applyAlignment="1">
      <alignment horizontal="center" vertical="center"/>
    </xf>
    <xf numFmtId="43" fontId="29" fillId="0" borderId="1" xfId="53" applyFont="1" applyBorder="1" applyAlignment="1">
      <alignment horizontal="center" vertical="center" wrapText="1"/>
    </xf>
    <xf numFmtId="43" fontId="28" fillId="0" borderId="1" xfId="53" applyFont="1" applyBorder="1" applyAlignment="1">
      <alignment horizontal="center" vertical="center" wrapText="1"/>
    </xf>
    <xf numFmtId="43" fontId="24" fillId="0" borderId="1" xfId="53" applyFont="1" applyBorder="1" applyAlignment="1">
      <alignment horizontal="center" vertical="center" wrapText="1"/>
    </xf>
    <xf numFmtId="43" fontId="30" fillId="0" borderId="1" xfId="53" applyFont="1" applyBorder="1" applyAlignment="1">
      <alignment horizontal="center" vertical="center"/>
    </xf>
    <xf numFmtId="43" fontId="0" fillId="0" borderId="1" xfId="53" applyFont="1" applyBorder="1" applyAlignment="1">
      <alignment horizontal="center" vertical="center"/>
    </xf>
    <xf numFmtId="0" fontId="7" fillId="5" borderId="1" xfId="31" applyFont="1" applyFill="1" applyBorder="1" applyAlignment="1">
      <alignment horizontal="center" vertical="center" wrapText="1"/>
    </xf>
    <xf numFmtId="49" fontId="7" fillId="5" borderId="1" xfId="50" applyFont="1" applyFill="1" applyBorder="1" applyAlignment="1">
      <alignment horizontal="center" vertical="center" wrapText="1"/>
    </xf>
    <xf numFmtId="0" fontId="7" fillId="5" borderId="1" xfId="49" applyFont="1" applyFill="1" applyBorder="1" applyAlignment="1">
      <alignment vertical="center" wrapText="1"/>
    </xf>
    <xf numFmtId="0" fontId="7" fillId="5" borderId="1" xfId="49" applyFont="1" applyFill="1" applyBorder="1" applyAlignment="1">
      <alignment horizontal="center" vertical="center" wrapText="1"/>
    </xf>
    <xf numFmtId="43" fontId="23" fillId="5" borderId="1" xfId="53" applyFont="1" applyFill="1" applyBorder="1" applyAlignment="1">
      <alignment horizontal="center" vertical="center" wrapText="1"/>
    </xf>
    <xf numFmtId="43" fontId="23" fillId="5" borderId="1" xfId="53" applyFont="1" applyFill="1" applyBorder="1" applyAlignment="1">
      <alignment horizontal="center" vertical="center"/>
    </xf>
    <xf numFmtId="0" fontId="7" fillId="5" borderId="0" xfId="31" applyFont="1" applyFill="1"/>
    <xf numFmtId="0" fontId="13" fillId="0" borderId="0" xfId="36" applyFont="1" applyAlignment="1">
      <alignment horizontal="center" vertical="center" wrapText="1"/>
    </xf>
    <xf numFmtId="0" fontId="13" fillId="0" borderId="0" xfId="36" applyFont="1" applyAlignment="1">
      <alignment horizontal="center"/>
    </xf>
  </cellXfs>
  <cellStyles count="54">
    <cellStyle name="Comma" xfId="53" xr:uid="{00000000-0005-0000-0000-000000000000}"/>
    <cellStyle name="Comma 10" xfId="30" xr:uid="{00000000-0005-0000-0000-000001000000}"/>
    <cellStyle name="Comma 2" xfId="7" xr:uid="{00000000-0005-0000-0000-000002000000}"/>
    <cellStyle name="Comma 2 5" xfId="46" xr:uid="{00000000-0005-0000-0000-000003000000}"/>
    <cellStyle name="Comma 3" xfId="42" xr:uid="{00000000-0005-0000-0000-000004000000}"/>
    <cellStyle name="Comma 7" xfId="25" xr:uid="{00000000-0005-0000-0000-000005000000}"/>
    <cellStyle name="Comma 9" xfId="23" xr:uid="{00000000-0005-0000-0000-000006000000}"/>
    <cellStyle name="Comma 9 2" xfId="27" xr:uid="{00000000-0005-0000-0000-000007000000}"/>
    <cellStyle name="Comma 9 3" xfId="51" xr:uid="{00000000-0005-0000-0000-000008000000}"/>
    <cellStyle name="Currency 2" xfId="12" xr:uid="{00000000-0005-0000-0000-000009000000}"/>
    <cellStyle name="Hyperlink 2" xfId="41" xr:uid="{00000000-0005-0000-0000-00000A000000}"/>
    <cellStyle name="Normal 10" xfId="20" xr:uid="{00000000-0005-0000-0000-00000B000000}"/>
    <cellStyle name="Normal 10 2" xfId="31" xr:uid="{00000000-0005-0000-0000-00000C000000}"/>
    <cellStyle name="Normal 10 2 2" xfId="39" xr:uid="{00000000-0005-0000-0000-00000D000000}"/>
    <cellStyle name="Normal 2" xfId="1" xr:uid="{00000000-0005-0000-0000-00000E000000}"/>
    <cellStyle name="Normal 2 10" xfId="35" xr:uid="{00000000-0005-0000-0000-00000F000000}"/>
    <cellStyle name="Normal 2 2" xfId="24" xr:uid="{00000000-0005-0000-0000-000010000000}"/>
    <cellStyle name="Normal 2 2 2" xfId="47" xr:uid="{00000000-0005-0000-0000-000011000000}"/>
    <cellStyle name="Normal 4" xfId="45" xr:uid="{00000000-0005-0000-0000-000012000000}"/>
    <cellStyle name="Normal 5" xfId="40" xr:uid="{00000000-0005-0000-0000-000013000000}"/>
    <cellStyle name="Normal 6" xfId="33" xr:uid="{00000000-0005-0000-0000-000014000000}"/>
    <cellStyle name="Normal_2-2013-08-Kontrol-- 2013-08VVV 2" xfId="3" xr:uid="{00000000-0005-0000-0000-000015000000}"/>
    <cellStyle name="Normal_2-2013-08-Kontrol-- 2013-08VVV 2 2 2" xfId="44" xr:uid="{00000000-0005-0000-0000-000016000000}"/>
    <cellStyle name="Normal_2-2013-08-Kontrol-- 2013-08VVV 2 3" xfId="34" xr:uid="{00000000-0005-0000-0000-000017000000}"/>
    <cellStyle name="Normal_B 1-2.1" xfId="13" xr:uid="{00000000-0005-0000-0000-000018000000}"/>
    <cellStyle name="Normal_Haykashen dproc  2 2" xfId="26" xr:uid="{00000000-0005-0000-0000-000019000000}"/>
    <cellStyle name="Normal_Sheet1" xfId="2" xr:uid="{00000000-0005-0000-0000-00001A000000}"/>
    <cellStyle name="Normal_Sheet1 2" xfId="16" xr:uid="{00000000-0005-0000-0000-00001B000000}"/>
    <cellStyle name="Normal_Sheet1_Nor-Control-Sneta" xfId="5" xr:uid="{00000000-0005-0000-0000-00001C000000}"/>
    <cellStyle name="Normal_SHIN-2_1 փուլ" xfId="49" xr:uid="{00000000-0005-0000-0000-00001D000000}"/>
    <cellStyle name="Standard_Sheet1_1" xfId="50" xr:uid="{00000000-0005-0000-0000-00001E000000}"/>
    <cellStyle name="Денежный 2" xfId="10" xr:uid="{00000000-0005-0000-0000-00001F000000}"/>
    <cellStyle name="Обычный" xfId="0" builtinId="0"/>
    <cellStyle name="Обычный 10" xfId="48" xr:uid="{00000000-0005-0000-0000-000021000000}"/>
    <cellStyle name="Обычный 12" xfId="6" xr:uid="{00000000-0005-0000-0000-000022000000}"/>
    <cellStyle name="Обычный 12 2" xfId="37" xr:uid="{00000000-0005-0000-0000-000023000000}"/>
    <cellStyle name="Обычный 13" xfId="43" xr:uid="{00000000-0005-0000-0000-000024000000}"/>
    <cellStyle name="Обычный 17" xfId="15" xr:uid="{00000000-0005-0000-0000-000025000000}"/>
    <cellStyle name="Обычный 17 2" xfId="52" xr:uid="{00000000-0005-0000-0000-000026000000}"/>
    <cellStyle name="Обычный 17_Ohanavan 4444 cavalner" xfId="17" xr:uid="{00000000-0005-0000-0000-000027000000}"/>
    <cellStyle name="Обычный 17_Ohanavan 4444 cavalner 2" xfId="21" xr:uid="{00000000-0005-0000-0000-000028000000}"/>
    <cellStyle name="Обычный 17_Ohanavan 4444 cavalner 2 2" xfId="32" xr:uid="{00000000-0005-0000-0000-000029000000}"/>
    <cellStyle name="Обычный 2" xfId="4" xr:uid="{00000000-0005-0000-0000-00002A000000}"/>
    <cellStyle name="Обычный 2 2" xfId="8" xr:uid="{00000000-0005-0000-0000-00002B000000}"/>
    <cellStyle name="Обычный 2 2 2" xfId="9" xr:uid="{00000000-0005-0000-0000-00002C000000}"/>
    <cellStyle name="Обычный 2 3" xfId="36" xr:uid="{00000000-0005-0000-0000-00002D000000}"/>
    <cellStyle name="Обычный 7" xfId="38" xr:uid="{00000000-0005-0000-0000-00002E000000}"/>
    <cellStyle name="Обычный 8 2" xfId="22" xr:uid="{00000000-0005-0000-0000-00002F000000}"/>
    <cellStyle name="Обычный_313113" xfId="18" xr:uid="{00000000-0005-0000-0000-000030000000}"/>
    <cellStyle name="Финансовый 11_Ohanavan 4444 cavalner" xfId="28" xr:uid="{00000000-0005-0000-0000-000032000000}"/>
    <cellStyle name="Финансовый 2 2" xfId="19" xr:uid="{00000000-0005-0000-0000-000033000000}"/>
    <cellStyle name="Финансовый 3" xfId="14" xr:uid="{00000000-0005-0000-0000-000034000000}"/>
    <cellStyle name="Финансовый 3 4" xfId="11" xr:uid="{00000000-0005-0000-0000-000035000000}"/>
    <cellStyle name="Финансовый 4" xfId="29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481"/>
  <sheetViews>
    <sheetView tabSelected="1" topLeftCell="A469" workbookViewId="0">
      <selection activeCell="G7" sqref="G7:G475"/>
    </sheetView>
  </sheetViews>
  <sheetFormatPr defaultColWidth="9.140625" defaultRowHeight="13.5"/>
  <cols>
    <col min="1" max="1" width="5.140625" style="216" customWidth="1"/>
    <col min="2" max="2" width="14.5703125" style="216" customWidth="1"/>
    <col min="3" max="3" width="57.42578125" style="172" customWidth="1"/>
    <col min="4" max="4" width="10.140625" style="216" customWidth="1"/>
    <col min="5" max="5" width="10.140625" style="35" customWidth="1"/>
    <col min="6" max="6" width="14.5703125" style="45" customWidth="1"/>
    <col min="7" max="7" width="16.42578125" style="45" customWidth="1"/>
    <col min="8" max="16384" width="9.140625" style="35"/>
  </cols>
  <sheetData>
    <row r="1" spans="1:7" ht="14.25">
      <c r="A1" s="220"/>
      <c r="B1" s="220"/>
      <c r="C1" s="258" t="s">
        <v>196</v>
      </c>
      <c r="D1" s="258"/>
      <c r="E1" s="258"/>
      <c r="F1" s="33"/>
      <c r="G1" s="34"/>
    </row>
    <row r="2" spans="1:7">
      <c r="A2" s="221"/>
      <c r="B2" s="221"/>
      <c r="C2" s="171"/>
      <c r="D2" s="221"/>
      <c r="E2" s="36"/>
      <c r="F2" s="33"/>
      <c r="G2" s="34"/>
    </row>
    <row r="3" spans="1:7" ht="42" customHeight="1">
      <c r="A3" s="257" t="s">
        <v>197</v>
      </c>
      <c r="B3" s="257"/>
      <c r="C3" s="257"/>
      <c r="D3" s="257"/>
      <c r="E3" s="257"/>
      <c r="F3" s="257"/>
      <c r="G3" s="257"/>
    </row>
    <row r="4" spans="1:7" s="216" customFormat="1" ht="28.5">
      <c r="A4" s="167" t="s">
        <v>0</v>
      </c>
      <c r="B4" s="167" t="s">
        <v>198</v>
      </c>
      <c r="C4" s="167" t="s">
        <v>199</v>
      </c>
      <c r="D4" s="167" t="s">
        <v>200</v>
      </c>
      <c r="E4" s="215" t="s">
        <v>201</v>
      </c>
      <c r="F4" s="83" t="s">
        <v>202</v>
      </c>
      <c r="G4" s="83" t="s">
        <v>203</v>
      </c>
    </row>
    <row r="5" spans="1:7" s="217" customFormat="1" ht="15.75" customHeight="1">
      <c r="A5" s="37">
        <v>1</v>
      </c>
      <c r="B5" s="38">
        <v>2</v>
      </c>
      <c r="C5" s="37">
        <v>3</v>
      </c>
      <c r="D5" s="39">
        <v>4</v>
      </c>
      <c r="E5" s="38">
        <v>5</v>
      </c>
      <c r="F5" s="156">
        <v>6</v>
      </c>
      <c r="G5" s="156">
        <v>7</v>
      </c>
    </row>
    <row r="6" spans="1:7" ht="14.25">
      <c r="A6" s="40"/>
      <c r="B6" s="41"/>
      <c r="C6" s="42" t="s">
        <v>204</v>
      </c>
      <c r="D6" s="43"/>
      <c r="E6" s="44"/>
      <c r="F6" s="188"/>
      <c r="G6" s="188"/>
    </row>
    <row r="7" spans="1:7" s="48" customFormat="1" ht="27">
      <c r="A7" s="46">
        <v>1</v>
      </c>
      <c r="B7" s="47" t="s">
        <v>1</v>
      </c>
      <c r="C7" s="50" t="s">
        <v>205</v>
      </c>
      <c r="D7" s="166" t="s">
        <v>206</v>
      </c>
      <c r="E7" s="235">
        <v>1.18</v>
      </c>
      <c r="F7" s="236">
        <v>24522.352899027377</v>
      </c>
      <c r="G7" s="249">
        <f>+F7*E7</f>
        <v>28936.376420852303</v>
      </c>
    </row>
    <row r="8" spans="1:7" s="48" customFormat="1" ht="27">
      <c r="A8" s="166">
        <v>2</v>
      </c>
      <c r="B8" s="49" t="s">
        <v>2</v>
      </c>
      <c r="C8" s="50" t="s">
        <v>207</v>
      </c>
      <c r="D8" s="161" t="s">
        <v>208</v>
      </c>
      <c r="E8" s="236">
        <v>0.8</v>
      </c>
      <c r="F8" s="236">
        <v>727652.49885139859</v>
      </c>
      <c r="G8" s="249">
        <f t="shared" ref="G8:G71" si="0">+F8*E8</f>
        <v>582121.99908111885</v>
      </c>
    </row>
    <row r="9" spans="1:7" s="48" customFormat="1" ht="15">
      <c r="A9" s="166">
        <v>3</v>
      </c>
      <c r="B9" s="47" t="s">
        <v>3</v>
      </c>
      <c r="C9" s="50" t="s">
        <v>209</v>
      </c>
      <c r="D9" s="166" t="s">
        <v>210</v>
      </c>
      <c r="E9" s="236">
        <v>45</v>
      </c>
      <c r="F9" s="236">
        <v>1792.2475341167453</v>
      </c>
      <c r="G9" s="249">
        <f t="shared" si="0"/>
        <v>80651.139035253538</v>
      </c>
    </row>
    <row r="10" spans="1:7" s="48" customFormat="1" ht="15">
      <c r="A10" s="46">
        <v>4</v>
      </c>
      <c r="B10" s="47" t="s">
        <v>4</v>
      </c>
      <c r="C10" s="50" t="s">
        <v>211</v>
      </c>
      <c r="D10" s="51" t="s">
        <v>208</v>
      </c>
      <c r="E10" s="236">
        <v>0.1</v>
      </c>
      <c r="F10" s="236">
        <v>741110</v>
      </c>
      <c r="G10" s="249">
        <f t="shared" si="0"/>
        <v>74111</v>
      </c>
    </row>
    <row r="11" spans="1:7" s="48" customFormat="1" ht="15">
      <c r="A11" s="166">
        <v>5</v>
      </c>
      <c r="B11" s="47" t="s">
        <v>5</v>
      </c>
      <c r="C11" s="50" t="s">
        <v>212</v>
      </c>
      <c r="D11" s="51" t="s">
        <v>208</v>
      </c>
      <c r="E11" s="236">
        <v>0.1</v>
      </c>
      <c r="F11" s="236">
        <v>615200</v>
      </c>
      <c r="G11" s="249">
        <f t="shared" si="0"/>
        <v>61520</v>
      </c>
    </row>
    <row r="12" spans="1:7" s="48" customFormat="1" ht="15">
      <c r="A12" s="166">
        <v>6</v>
      </c>
      <c r="B12" s="47" t="s">
        <v>213</v>
      </c>
      <c r="C12" s="50" t="s">
        <v>214</v>
      </c>
      <c r="D12" s="166" t="s">
        <v>215</v>
      </c>
      <c r="E12" s="236">
        <v>6</v>
      </c>
      <c r="F12" s="236">
        <v>597415.84470558178</v>
      </c>
      <c r="G12" s="249">
        <f t="shared" si="0"/>
        <v>3584495.0682334909</v>
      </c>
    </row>
    <row r="13" spans="1:7" s="55" customFormat="1" ht="27">
      <c r="A13" s="46">
        <v>7</v>
      </c>
      <c r="B13" s="52" t="s">
        <v>6</v>
      </c>
      <c r="C13" s="53" t="s">
        <v>216</v>
      </c>
      <c r="D13" s="54" t="s">
        <v>208</v>
      </c>
      <c r="E13" s="236">
        <v>2</v>
      </c>
      <c r="F13" s="236">
        <v>1164969.7704407519</v>
      </c>
      <c r="G13" s="249">
        <f t="shared" si="0"/>
        <v>2329939.5408815038</v>
      </c>
    </row>
    <row r="14" spans="1:7" s="55" customFormat="1" ht="15">
      <c r="A14" s="166">
        <v>8</v>
      </c>
      <c r="B14" s="52" t="s">
        <v>7</v>
      </c>
      <c r="C14" s="53" t="s">
        <v>217</v>
      </c>
      <c r="D14" s="54" t="s">
        <v>215</v>
      </c>
      <c r="E14" s="236">
        <v>0.2</v>
      </c>
      <c r="F14" s="236">
        <v>41341.776456095788</v>
      </c>
      <c r="G14" s="249">
        <f t="shared" si="0"/>
        <v>8268.3552912191572</v>
      </c>
    </row>
    <row r="15" spans="1:7" s="48" customFormat="1" ht="15">
      <c r="A15" s="166">
        <v>9</v>
      </c>
      <c r="B15" s="47" t="s">
        <v>8</v>
      </c>
      <c r="C15" s="50" t="s">
        <v>218</v>
      </c>
      <c r="D15" s="166" t="s">
        <v>215</v>
      </c>
      <c r="E15" s="236">
        <v>0.11</v>
      </c>
      <c r="F15" s="236">
        <v>2605114.8167709634</v>
      </c>
      <c r="G15" s="249">
        <f t="shared" si="0"/>
        <v>286562.62984480598</v>
      </c>
    </row>
    <row r="16" spans="1:7" s="55" customFormat="1" ht="15">
      <c r="A16" s="46">
        <v>10</v>
      </c>
      <c r="B16" s="52" t="s">
        <v>219</v>
      </c>
      <c r="C16" s="53" t="s">
        <v>220</v>
      </c>
      <c r="D16" s="56" t="s">
        <v>221</v>
      </c>
      <c r="E16" s="236">
        <v>6000</v>
      </c>
      <c r="F16" s="236">
        <v>332.62341627485802</v>
      </c>
      <c r="G16" s="249">
        <f t="shared" si="0"/>
        <v>1995740.4976491481</v>
      </c>
    </row>
    <row r="17" spans="1:7" s="55" customFormat="1" ht="27">
      <c r="A17" s="166">
        <v>11</v>
      </c>
      <c r="B17" s="199" t="s">
        <v>222</v>
      </c>
      <c r="C17" s="53" t="s">
        <v>223</v>
      </c>
      <c r="D17" s="56" t="s">
        <v>221</v>
      </c>
      <c r="E17" s="236">
        <v>6000</v>
      </c>
      <c r="F17" s="236">
        <v>995.69307450930285</v>
      </c>
      <c r="G17" s="249">
        <f t="shared" si="0"/>
        <v>5974158.4470558167</v>
      </c>
    </row>
    <row r="18" spans="1:7" s="60" customFormat="1" ht="15">
      <c r="A18" s="166">
        <v>12</v>
      </c>
      <c r="B18" s="57" t="s">
        <v>9</v>
      </c>
      <c r="C18" s="58" t="s">
        <v>224</v>
      </c>
      <c r="D18" s="59" t="s">
        <v>208</v>
      </c>
      <c r="E18" s="236">
        <v>3</v>
      </c>
      <c r="F18" s="236">
        <v>54436.122476549426</v>
      </c>
      <c r="G18" s="249">
        <f t="shared" si="0"/>
        <v>163308.36742964829</v>
      </c>
    </row>
    <row r="19" spans="1:7" s="63" customFormat="1" ht="15">
      <c r="A19" s="161"/>
      <c r="B19" s="164"/>
      <c r="C19" s="61"/>
      <c r="D19" s="62"/>
      <c r="E19" s="236"/>
      <c r="F19" s="236">
        <v>0</v>
      </c>
      <c r="G19" s="249">
        <f t="shared" si="0"/>
        <v>0</v>
      </c>
    </row>
    <row r="20" spans="1:7" ht="15">
      <c r="A20" s="161">
        <v>16</v>
      </c>
      <c r="B20" s="161"/>
      <c r="C20" s="173" t="s">
        <v>225</v>
      </c>
      <c r="D20" s="161"/>
      <c r="E20" s="236"/>
      <c r="F20" s="236">
        <v>0</v>
      </c>
      <c r="G20" s="249">
        <f t="shared" si="0"/>
        <v>0</v>
      </c>
    </row>
    <row r="21" spans="1:7" ht="15">
      <c r="A21" s="46">
        <v>16</v>
      </c>
      <c r="B21" s="47" t="s">
        <v>10</v>
      </c>
      <c r="C21" s="50" t="s">
        <v>226</v>
      </c>
      <c r="D21" s="166" t="s">
        <v>206</v>
      </c>
      <c r="E21" s="236">
        <v>53.51</v>
      </c>
      <c r="F21" s="236">
        <v>2461.4132804339492</v>
      </c>
      <c r="G21" s="249">
        <f t="shared" si="0"/>
        <v>131710.2246360206</v>
      </c>
    </row>
    <row r="22" spans="1:7" ht="27">
      <c r="A22" s="166">
        <v>17</v>
      </c>
      <c r="B22" s="166" t="s">
        <v>11</v>
      </c>
      <c r="C22" s="50" t="s">
        <v>227</v>
      </c>
      <c r="D22" s="166" t="s">
        <v>228</v>
      </c>
      <c r="E22" s="236">
        <v>76</v>
      </c>
      <c r="F22" s="236">
        <v>2994.7629848119723</v>
      </c>
      <c r="G22" s="249">
        <f t="shared" si="0"/>
        <v>227601.98684570991</v>
      </c>
    </row>
    <row r="23" spans="1:7" ht="27">
      <c r="A23" s="166">
        <v>18</v>
      </c>
      <c r="B23" s="166" t="s">
        <v>12</v>
      </c>
      <c r="C23" s="50" t="s">
        <v>229</v>
      </c>
      <c r="D23" s="166" t="s">
        <v>228</v>
      </c>
      <c r="E23" s="236">
        <v>330</v>
      </c>
      <c r="F23" s="236">
        <v>7935.3732190055234</v>
      </c>
      <c r="G23" s="249">
        <f t="shared" si="0"/>
        <v>2618673.1622718228</v>
      </c>
    </row>
    <row r="24" spans="1:7" ht="27">
      <c r="A24" s="166">
        <v>19</v>
      </c>
      <c r="B24" s="64" t="s">
        <v>13</v>
      </c>
      <c r="C24" s="61" t="s">
        <v>230</v>
      </c>
      <c r="D24" s="161" t="s">
        <v>206</v>
      </c>
      <c r="E24" s="236">
        <v>251.2</v>
      </c>
      <c r="F24" s="236">
        <v>17582.706495063099</v>
      </c>
      <c r="G24" s="249">
        <f t="shared" si="0"/>
        <v>4416775.8715598499</v>
      </c>
    </row>
    <row r="25" spans="1:7" s="65" customFormat="1" ht="27">
      <c r="A25" s="161">
        <v>20</v>
      </c>
      <c r="B25" s="164" t="s">
        <v>14</v>
      </c>
      <c r="C25" s="61" t="s">
        <v>231</v>
      </c>
      <c r="D25" s="161" t="s">
        <v>206</v>
      </c>
      <c r="E25" s="236">
        <v>167.5</v>
      </c>
      <c r="F25" s="236">
        <v>16300</v>
      </c>
      <c r="G25" s="249">
        <f t="shared" si="0"/>
        <v>2730250</v>
      </c>
    </row>
    <row r="26" spans="1:7" s="65" customFormat="1" ht="27">
      <c r="A26" s="161">
        <v>21</v>
      </c>
      <c r="B26" s="164" t="s">
        <v>15</v>
      </c>
      <c r="C26" s="61" t="s">
        <v>232</v>
      </c>
      <c r="D26" s="62" t="s">
        <v>233</v>
      </c>
      <c r="E26" s="236">
        <v>1675</v>
      </c>
      <c r="F26" s="236">
        <v>9834.1296750333095</v>
      </c>
      <c r="G26" s="249">
        <f t="shared" si="0"/>
        <v>16472167.205680793</v>
      </c>
    </row>
    <row r="27" spans="1:7" s="66" customFormat="1" ht="15">
      <c r="A27" s="190">
        <v>22</v>
      </c>
      <c r="B27" s="191" t="s">
        <v>16</v>
      </c>
      <c r="C27" s="192" t="s">
        <v>234</v>
      </c>
      <c r="D27" s="190" t="s">
        <v>233</v>
      </c>
      <c r="E27" s="235">
        <v>1700</v>
      </c>
      <c r="F27" s="236">
        <v>1998.9665216389474</v>
      </c>
      <c r="G27" s="249">
        <f t="shared" si="0"/>
        <v>3398243.0867862105</v>
      </c>
    </row>
    <row r="28" spans="1:7" ht="15">
      <c r="A28" s="164">
        <v>23</v>
      </c>
      <c r="B28" s="41" t="s">
        <v>17</v>
      </c>
      <c r="C28" s="61" t="s">
        <v>235</v>
      </c>
      <c r="D28" s="166" t="s">
        <v>210</v>
      </c>
      <c r="E28" s="235">
        <v>13.82</v>
      </c>
      <c r="F28" s="236">
        <v>38715.623914941258</v>
      </c>
      <c r="G28" s="249">
        <f t="shared" si="0"/>
        <v>535049.92250448815</v>
      </c>
    </row>
    <row r="29" spans="1:7" ht="15">
      <c r="A29" s="165">
        <v>24</v>
      </c>
      <c r="B29" s="189" t="s">
        <v>18</v>
      </c>
      <c r="C29" s="193" t="s">
        <v>236</v>
      </c>
      <c r="D29" s="189" t="s">
        <v>210</v>
      </c>
      <c r="E29" s="236">
        <v>13.82</v>
      </c>
      <c r="F29" s="236">
        <v>56203.778088135667</v>
      </c>
      <c r="G29" s="249">
        <f t="shared" si="0"/>
        <v>776736.21317803487</v>
      </c>
    </row>
    <row r="30" spans="1:7" ht="15">
      <c r="A30" s="165">
        <v>25</v>
      </c>
      <c r="B30" s="189" t="s">
        <v>19</v>
      </c>
      <c r="C30" s="193" t="s">
        <v>237</v>
      </c>
      <c r="D30" s="189" t="s">
        <v>238</v>
      </c>
      <c r="E30" s="236">
        <v>75</v>
      </c>
      <c r="F30" s="236">
        <v>16324.922635946041</v>
      </c>
      <c r="G30" s="249">
        <f t="shared" si="0"/>
        <v>1224369.1976959531</v>
      </c>
    </row>
    <row r="31" spans="1:7" ht="15">
      <c r="A31" s="165">
        <v>26</v>
      </c>
      <c r="B31" s="189" t="s">
        <v>20</v>
      </c>
      <c r="C31" s="193" t="s">
        <v>239</v>
      </c>
      <c r="D31" s="189" t="s">
        <v>238</v>
      </c>
      <c r="E31" s="236">
        <v>25</v>
      </c>
      <c r="F31" s="236">
        <v>23760.771379951522</v>
      </c>
      <c r="G31" s="249">
        <f t="shared" si="0"/>
        <v>594019.28449878807</v>
      </c>
    </row>
    <row r="32" spans="1:7" ht="15">
      <c r="A32" s="164">
        <v>27</v>
      </c>
      <c r="B32" s="41" t="s">
        <v>21</v>
      </c>
      <c r="C32" s="61" t="s">
        <v>240</v>
      </c>
      <c r="D32" s="43" t="s">
        <v>206</v>
      </c>
      <c r="E32" s="235">
        <v>18.149999999999999</v>
      </c>
      <c r="F32" s="236">
        <v>53351.307805427663</v>
      </c>
      <c r="G32" s="249">
        <f t="shared" si="0"/>
        <v>968326.23666851199</v>
      </c>
    </row>
    <row r="33" spans="1:7" ht="15">
      <c r="A33" s="164">
        <v>28</v>
      </c>
      <c r="B33" s="164" t="s">
        <v>22</v>
      </c>
      <c r="C33" s="61" t="s">
        <v>241</v>
      </c>
      <c r="D33" s="161" t="s">
        <v>210</v>
      </c>
      <c r="E33" s="235">
        <v>0.28000000000000003</v>
      </c>
      <c r="F33" s="236">
        <v>486126.75149930426</v>
      </c>
      <c r="G33" s="249">
        <f t="shared" si="0"/>
        <v>136115.4904198052</v>
      </c>
    </row>
    <row r="34" spans="1:7" s="67" customFormat="1" ht="27">
      <c r="A34" s="59">
        <v>29</v>
      </c>
      <c r="B34" s="57" t="s">
        <v>23</v>
      </c>
      <c r="C34" s="58" t="s">
        <v>242</v>
      </c>
      <c r="D34" s="59" t="s">
        <v>206</v>
      </c>
      <c r="E34" s="236">
        <v>193.2</v>
      </c>
      <c r="F34" s="236">
        <v>56569.039711382829</v>
      </c>
      <c r="G34" s="249">
        <f t="shared" si="0"/>
        <v>10929138.472239163</v>
      </c>
    </row>
    <row r="35" spans="1:7" s="67" customFormat="1" ht="15">
      <c r="A35" s="59"/>
      <c r="B35" s="57"/>
      <c r="C35" s="68"/>
      <c r="D35" s="59"/>
      <c r="E35" s="236"/>
      <c r="F35" s="236">
        <v>0</v>
      </c>
      <c r="G35" s="249">
        <f t="shared" si="0"/>
        <v>0</v>
      </c>
    </row>
    <row r="36" spans="1:7" s="70" customFormat="1" ht="15">
      <c r="A36" s="46">
        <v>30</v>
      </c>
      <c r="B36" s="52" t="s">
        <v>213</v>
      </c>
      <c r="C36" s="69" t="s">
        <v>243</v>
      </c>
      <c r="D36" s="56" t="s">
        <v>221</v>
      </c>
      <c r="E36" s="236">
        <v>0.08</v>
      </c>
      <c r="F36" s="236">
        <v>636402.10808746819</v>
      </c>
      <c r="G36" s="249">
        <f t="shared" si="0"/>
        <v>50912.168646997459</v>
      </c>
    </row>
    <row r="37" spans="1:7" s="55" customFormat="1" ht="15">
      <c r="A37" s="46">
        <v>31</v>
      </c>
      <c r="B37" s="52" t="s">
        <v>213</v>
      </c>
      <c r="C37" s="69" t="s">
        <v>244</v>
      </c>
      <c r="D37" s="56" t="s">
        <v>221</v>
      </c>
      <c r="E37" s="236">
        <v>16.88</v>
      </c>
      <c r="F37" s="236">
        <v>311953.97845741635</v>
      </c>
      <c r="G37" s="249">
        <f t="shared" si="0"/>
        <v>5265783.1563611878</v>
      </c>
    </row>
    <row r="38" spans="1:7" s="67" customFormat="1" ht="15">
      <c r="A38" s="162">
        <v>32</v>
      </c>
      <c r="B38" s="71" t="s">
        <v>24</v>
      </c>
      <c r="C38" s="58" t="s">
        <v>245</v>
      </c>
      <c r="D38" s="59" t="s">
        <v>210</v>
      </c>
      <c r="E38" s="236">
        <v>3.02</v>
      </c>
      <c r="F38" s="236">
        <v>350651.76816728391</v>
      </c>
      <c r="G38" s="249">
        <f t="shared" si="0"/>
        <v>1058968.3398651974</v>
      </c>
    </row>
    <row r="39" spans="1:7" s="67" customFormat="1" ht="15">
      <c r="A39" s="162">
        <v>33</v>
      </c>
      <c r="B39" s="71" t="s">
        <v>25</v>
      </c>
      <c r="C39" s="58" t="s">
        <v>246</v>
      </c>
      <c r="D39" s="59" t="s">
        <v>210</v>
      </c>
      <c r="E39" s="236">
        <v>3.02</v>
      </c>
      <c r="F39" s="236">
        <v>488476.27534152695</v>
      </c>
      <c r="G39" s="249">
        <f t="shared" si="0"/>
        <v>1475198.3515314115</v>
      </c>
    </row>
    <row r="40" spans="1:7" s="67" customFormat="1" ht="40.5">
      <c r="A40" s="162">
        <v>34</v>
      </c>
      <c r="B40" s="72" t="s">
        <v>247</v>
      </c>
      <c r="C40" s="58" t="s">
        <v>248</v>
      </c>
      <c r="D40" s="59" t="s">
        <v>233</v>
      </c>
      <c r="E40" s="236">
        <v>195</v>
      </c>
      <c r="F40" s="236">
        <v>8377.0321204073207</v>
      </c>
      <c r="G40" s="249">
        <f t="shared" si="0"/>
        <v>1633521.2634794274</v>
      </c>
    </row>
    <row r="41" spans="1:7" s="67" customFormat="1" ht="15">
      <c r="A41" s="59">
        <v>35</v>
      </c>
      <c r="B41" s="57" t="s">
        <v>26</v>
      </c>
      <c r="C41" s="68" t="s">
        <v>249</v>
      </c>
      <c r="D41" s="59" t="s">
        <v>250</v>
      </c>
      <c r="E41" s="236">
        <v>0.23</v>
      </c>
      <c r="F41" s="236">
        <v>303720.35243206046</v>
      </c>
      <c r="G41" s="249">
        <f t="shared" si="0"/>
        <v>69855.681059373906</v>
      </c>
    </row>
    <row r="42" spans="1:7" s="67" customFormat="1" ht="15">
      <c r="A42" s="59">
        <v>36</v>
      </c>
      <c r="B42" s="57" t="s">
        <v>213</v>
      </c>
      <c r="C42" s="68" t="s">
        <v>251</v>
      </c>
      <c r="D42" s="59" t="s">
        <v>228</v>
      </c>
      <c r="E42" s="236">
        <v>23</v>
      </c>
      <c r="F42" s="236">
        <v>2509.6113812724329</v>
      </c>
      <c r="G42" s="249">
        <f t="shared" si="0"/>
        <v>57721.061769265958</v>
      </c>
    </row>
    <row r="43" spans="1:7" s="67" customFormat="1" ht="15">
      <c r="A43" s="59">
        <v>37</v>
      </c>
      <c r="B43" s="57" t="s">
        <v>213</v>
      </c>
      <c r="C43" s="68" t="s">
        <v>252</v>
      </c>
      <c r="D43" s="59" t="s">
        <v>228</v>
      </c>
      <c r="E43" s="236">
        <v>180</v>
      </c>
      <c r="F43" s="236">
        <v>1254.8056906362165</v>
      </c>
      <c r="G43" s="249">
        <f t="shared" si="0"/>
        <v>225865.02431451896</v>
      </c>
    </row>
    <row r="44" spans="1:7" s="55" customFormat="1" ht="15">
      <c r="A44" s="59">
        <v>38</v>
      </c>
      <c r="B44" s="52" t="s">
        <v>213</v>
      </c>
      <c r="C44" s="69" t="s">
        <v>253</v>
      </c>
      <c r="D44" s="56" t="s">
        <v>221</v>
      </c>
      <c r="E44" s="236">
        <v>0.06</v>
      </c>
      <c r="F44" s="236">
        <v>311953.97845741635</v>
      </c>
      <c r="G44" s="249">
        <f t="shared" si="0"/>
        <v>18717.23870744498</v>
      </c>
    </row>
    <row r="45" spans="1:7" s="55" customFormat="1" ht="54">
      <c r="A45" s="162">
        <v>39</v>
      </c>
      <c r="B45" s="116" t="s">
        <v>254</v>
      </c>
      <c r="C45" s="117" t="s">
        <v>255</v>
      </c>
      <c r="D45" s="194" t="s">
        <v>256</v>
      </c>
      <c r="E45" s="235">
        <v>1.2</v>
      </c>
      <c r="F45" s="236">
        <v>111951.33198261446</v>
      </c>
      <c r="G45" s="249">
        <f t="shared" si="0"/>
        <v>134341.59837913734</v>
      </c>
    </row>
    <row r="46" spans="1:7" ht="15">
      <c r="A46" s="164"/>
      <c r="B46" s="64"/>
      <c r="C46" s="42" t="s">
        <v>257</v>
      </c>
      <c r="D46" s="161"/>
      <c r="E46" s="236"/>
      <c r="F46" s="236">
        <v>0</v>
      </c>
      <c r="G46" s="249">
        <f t="shared" si="0"/>
        <v>0</v>
      </c>
    </row>
    <row r="47" spans="1:7" s="48" customFormat="1" ht="15">
      <c r="A47" s="166">
        <v>40</v>
      </c>
      <c r="B47" s="49" t="s">
        <v>27</v>
      </c>
      <c r="C47" s="50" t="s">
        <v>258</v>
      </c>
      <c r="D47" s="161" t="s">
        <v>208</v>
      </c>
      <c r="E47" s="236">
        <v>0.1</v>
      </c>
      <c r="F47" s="236">
        <v>494123.96602756478</v>
      </c>
      <c r="G47" s="249">
        <f t="shared" si="0"/>
        <v>49412.396602756482</v>
      </c>
    </row>
    <row r="48" spans="1:7" s="76" customFormat="1" ht="15">
      <c r="A48" s="73">
        <v>41</v>
      </c>
      <c r="B48" s="47" t="s">
        <v>10</v>
      </c>
      <c r="C48" s="74" t="s">
        <v>259</v>
      </c>
      <c r="D48" s="75" t="s">
        <v>206</v>
      </c>
      <c r="E48" s="236">
        <v>10</v>
      </c>
      <c r="F48" s="236">
        <v>2461.4132804339492</v>
      </c>
      <c r="G48" s="249">
        <f t="shared" si="0"/>
        <v>24614.132804339493</v>
      </c>
    </row>
    <row r="49" spans="1:7" s="76" customFormat="1" ht="15">
      <c r="A49" s="73">
        <v>42</v>
      </c>
      <c r="B49" s="47" t="s">
        <v>28</v>
      </c>
      <c r="C49" s="74" t="s">
        <v>260</v>
      </c>
      <c r="D49" s="75" t="s">
        <v>206</v>
      </c>
      <c r="E49" s="236">
        <v>15</v>
      </c>
      <c r="F49" s="236">
        <v>1380.3871775406606</v>
      </c>
      <c r="G49" s="249">
        <f t="shared" si="0"/>
        <v>20705.80766310991</v>
      </c>
    </row>
    <row r="50" spans="1:7" s="55" customFormat="1" ht="15">
      <c r="A50" s="166">
        <v>43</v>
      </c>
      <c r="B50" s="46" t="s">
        <v>219</v>
      </c>
      <c r="C50" s="53" t="s">
        <v>261</v>
      </c>
      <c r="D50" s="56" t="s">
        <v>221</v>
      </c>
      <c r="E50" s="235">
        <v>95</v>
      </c>
      <c r="F50" s="236">
        <v>498.935124412287</v>
      </c>
      <c r="G50" s="249">
        <f t="shared" si="0"/>
        <v>47398.836819167263</v>
      </c>
    </row>
    <row r="51" spans="1:7" s="55" customFormat="1" ht="15">
      <c r="A51" s="73">
        <v>44</v>
      </c>
      <c r="B51" s="46" t="s">
        <v>262</v>
      </c>
      <c r="C51" s="53" t="s">
        <v>263</v>
      </c>
      <c r="D51" s="56" t="s">
        <v>221</v>
      </c>
      <c r="E51" s="235">
        <v>95</v>
      </c>
      <c r="F51" s="236">
        <v>2270.1802098812109</v>
      </c>
      <c r="G51" s="249">
        <f t="shared" si="0"/>
        <v>215667.11993871504</v>
      </c>
    </row>
    <row r="52" spans="1:7" ht="15">
      <c r="A52" s="166">
        <v>45</v>
      </c>
      <c r="B52" s="77">
        <v>45819</v>
      </c>
      <c r="C52" s="61" t="s">
        <v>264</v>
      </c>
      <c r="D52" s="161" t="s">
        <v>206</v>
      </c>
      <c r="E52" s="236">
        <v>11.15</v>
      </c>
      <c r="F52" s="236">
        <v>17582.70649506307</v>
      </c>
      <c r="G52" s="249">
        <f t="shared" si="0"/>
        <v>196047.17741995325</v>
      </c>
    </row>
    <row r="53" spans="1:7" s="78" customFormat="1" ht="27">
      <c r="A53" s="158">
        <v>46</v>
      </c>
      <c r="B53" s="79" t="s">
        <v>29</v>
      </c>
      <c r="C53" s="80" t="s">
        <v>265</v>
      </c>
      <c r="D53" s="81" t="s">
        <v>233</v>
      </c>
      <c r="E53" s="236">
        <v>178.4</v>
      </c>
      <c r="F53" s="236">
        <v>27890.659420966058</v>
      </c>
      <c r="G53" s="249">
        <f t="shared" si="0"/>
        <v>4975693.6407003449</v>
      </c>
    </row>
    <row r="54" spans="1:7" s="82" customFormat="1" ht="27">
      <c r="A54" s="158">
        <v>47</v>
      </c>
      <c r="B54" s="79" t="s">
        <v>30</v>
      </c>
      <c r="C54" s="80" t="s">
        <v>266</v>
      </c>
      <c r="D54" s="81" t="s">
        <v>233</v>
      </c>
      <c r="E54" s="235">
        <v>178.4</v>
      </c>
      <c r="F54" s="236">
        <v>9449.9181937344129</v>
      </c>
      <c r="G54" s="249">
        <f t="shared" si="0"/>
        <v>1685865.4057622193</v>
      </c>
    </row>
    <row r="55" spans="1:7" s="82" customFormat="1" ht="15">
      <c r="A55" s="168">
        <v>48</v>
      </c>
      <c r="B55" s="41" t="s">
        <v>267</v>
      </c>
      <c r="C55" s="80" t="s">
        <v>268</v>
      </c>
      <c r="D55" s="169" t="s">
        <v>269</v>
      </c>
      <c r="E55" s="236">
        <v>223</v>
      </c>
      <c r="F55" s="236">
        <v>9217.4319049220921</v>
      </c>
      <c r="G55" s="249">
        <f t="shared" si="0"/>
        <v>2055487.3147976266</v>
      </c>
    </row>
    <row r="56" spans="1:7" s="85" customFormat="1" ht="15">
      <c r="A56" s="196"/>
      <c r="B56" s="197"/>
      <c r="C56" s="198" t="s">
        <v>270</v>
      </c>
      <c r="D56" s="84"/>
      <c r="E56" s="236"/>
      <c r="F56" s="236">
        <v>0</v>
      </c>
      <c r="G56" s="249">
        <f t="shared" si="0"/>
        <v>0</v>
      </c>
    </row>
    <row r="57" spans="1:7" s="55" customFormat="1" ht="15">
      <c r="A57" s="163">
        <v>49</v>
      </c>
      <c r="B57" s="116" t="s">
        <v>31</v>
      </c>
      <c r="C57" s="117" t="s">
        <v>271</v>
      </c>
      <c r="D57" s="170" t="s">
        <v>210</v>
      </c>
      <c r="E57" s="236">
        <v>1.03</v>
      </c>
      <c r="F57" s="236">
        <v>97550.756681838262</v>
      </c>
      <c r="G57" s="249">
        <f t="shared" si="0"/>
        <v>100477.27938229342</v>
      </c>
    </row>
    <row r="58" spans="1:7" s="55" customFormat="1" ht="15">
      <c r="A58" s="163">
        <v>50</v>
      </c>
      <c r="B58" s="116" t="s">
        <v>32</v>
      </c>
      <c r="C58" s="117" t="s">
        <v>272</v>
      </c>
      <c r="D58" s="170" t="s">
        <v>210</v>
      </c>
      <c r="E58" s="236">
        <v>1.03</v>
      </c>
      <c r="F58" s="236">
        <v>163039.14988536664</v>
      </c>
      <c r="G58" s="249">
        <f t="shared" si="0"/>
        <v>167930.32438192764</v>
      </c>
    </row>
    <row r="59" spans="1:7" s="55" customFormat="1" ht="27">
      <c r="A59" s="163">
        <v>51</v>
      </c>
      <c r="B59" s="116" t="s">
        <v>33</v>
      </c>
      <c r="C59" s="117" t="s">
        <v>273</v>
      </c>
      <c r="D59" s="170" t="s">
        <v>34</v>
      </c>
      <c r="E59" s="236">
        <v>1.03</v>
      </c>
      <c r="F59" s="236">
        <v>186890.1097643165</v>
      </c>
      <c r="G59" s="249">
        <f t="shared" si="0"/>
        <v>192496.81305724601</v>
      </c>
    </row>
    <row r="60" spans="1:7" s="55" customFormat="1" ht="40.5">
      <c r="A60" s="163">
        <v>52</v>
      </c>
      <c r="B60" s="116" t="s">
        <v>35</v>
      </c>
      <c r="C60" s="117" t="s">
        <v>274</v>
      </c>
      <c r="D60" s="170" t="s">
        <v>210</v>
      </c>
      <c r="E60" s="236">
        <v>1.03</v>
      </c>
      <c r="F60" s="236">
        <v>686334.74485695816</v>
      </c>
      <c r="G60" s="249">
        <f t="shared" si="0"/>
        <v>706924.78720266698</v>
      </c>
    </row>
    <row r="61" spans="1:7" s="55" customFormat="1" ht="40.5">
      <c r="A61" s="163">
        <v>53</v>
      </c>
      <c r="B61" s="116" t="s">
        <v>36</v>
      </c>
      <c r="C61" s="117" t="s">
        <v>275</v>
      </c>
      <c r="D61" s="170" t="s">
        <v>210</v>
      </c>
      <c r="E61" s="236">
        <v>1.03</v>
      </c>
      <c r="F61" s="236">
        <v>516675.13801530254</v>
      </c>
      <c r="G61" s="249">
        <f t="shared" si="0"/>
        <v>532175.3921557616</v>
      </c>
    </row>
    <row r="62" spans="1:7" s="82" customFormat="1" ht="15">
      <c r="A62" s="168"/>
      <c r="B62" s="41"/>
      <c r="C62" s="80"/>
      <c r="D62" s="169"/>
      <c r="E62" s="236"/>
      <c r="F62" s="236">
        <v>0</v>
      </c>
      <c r="G62" s="249">
        <f t="shared" si="0"/>
        <v>0</v>
      </c>
    </row>
    <row r="63" spans="1:7" s="88" customFormat="1" ht="15">
      <c r="A63" s="86"/>
      <c r="B63" s="87"/>
      <c r="C63" s="174" t="s">
        <v>276</v>
      </c>
      <c r="D63" s="86"/>
      <c r="E63" s="237"/>
      <c r="F63" s="238">
        <v>0</v>
      </c>
      <c r="G63" s="249">
        <f t="shared" si="0"/>
        <v>0</v>
      </c>
    </row>
    <row r="64" spans="1:7" s="88" customFormat="1" ht="15">
      <c r="A64" s="92"/>
      <c r="B64" s="102"/>
      <c r="C64" s="175" t="s">
        <v>277</v>
      </c>
      <c r="D64" s="92"/>
      <c r="E64" s="238"/>
      <c r="F64" s="238">
        <v>0</v>
      </c>
      <c r="G64" s="249">
        <f t="shared" si="0"/>
        <v>0</v>
      </c>
    </row>
    <row r="65" spans="1:7" s="93" customFormat="1" ht="15">
      <c r="A65" s="89">
        <v>1</v>
      </c>
      <c r="B65" s="90" t="s">
        <v>5</v>
      </c>
      <c r="C65" s="91" t="s">
        <v>212</v>
      </c>
      <c r="D65" s="92" t="s">
        <v>208</v>
      </c>
      <c r="E65" s="238">
        <f>0.313+0.533</f>
        <v>0.84600000000000009</v>
      </c>
      <c r="F65" s="238">
        <v>715544.13090483879</v>
      </c>
      <c r="G65" s="249">
        <f t="shared" si="0"/>
        <v>605350.33474549372</v>
      </c>
    </row>
    <row r="66" spans="1:7" s="93" customFormat="1" ht="15">
      <c r="A66" s="94">
        <v>2</v>
      </c>
      <c r="B66" s="90" t="s">
        <v>37</v>
      </c>
      <c r="C66" s="91" t="s">
        <v>278</v>
      </c>
      <c r="D66" s="89" t="s">
        <v>206</v>
      </c>
      <c r="E66" s="238">
        <v>13.7</v>
      </c>
      <c r="F66" s="238">
        <v>3658.8575790234381</v>
      </c>
      <c r="G66" s="249">
        <f t="shared" si="0"/>
        <v>50126.348832621101</v>
      </c>
    </row>
    <row r="67" spans="1:7" s="93" customFormat="1" ht="15">
      <c r="A67" s="94">
        <v>3</v>
      </c>
      <c r="B67" s="90" t="s">
        <v>213</v>
      </c>
      <c r="C67" s="95" t="s">
        <v>214</v>
      </c>
      <c r="D67" s="89" t="s">
        <v>215</v>
      </c>
      <c r="E67" s="238">
        <v>3</v>
      </c>
      <c r="F67" s="238">
        <v>597415.84470558178</v>
      </c>
      <c r="G67" s="249">
        <f t="shared" si="0"/>
        <v>1792247.5341167455</v>
      </c>
    </row>
    <row r="68" spans="1:7" s="99" customFormat="1" ht="27">
      <c r="A68" s="94">
        <v>4</v>
      </c>
      <c r="B68" s="96" t="s">
        <v>6</v>
      </c>
      <c r="C68" s="97" t="s">
        <v>216</v>
      </c>
      <c r="D68" s="98" t="s">
        <v>208</v>
      </c>
      <c r="E68" s="238">
        <v>0.08</v>
      </c>
      <c r="F68" s="238">
        <v>1164969.7704407519</v>
      </c>
      <c r="G68" s="249">
        <f t="shared" si="0"/>
        <v>93197.581635260154</v>
      </c>
    </row>
    <row r="69" spans="1:7" s="99" customFormat="1" ht="15">
      <c r="A69" s="94">
        <v>5</v>
      </c>
      <c r="B69" s="96" t="s">
        <v>7</v>
      </c>
      <c r="C69" s="100" t="s">
        <v>217</v>
      </c>
      <c r="D69" s="98" t="s">
        <v>215</v>
      </c>
      <c r="E69" s="238">
        <v>3.2</v>
      </c>
      <c r="F69" s="238">
        <v>41341.776456095788</v>
      </c>
      <c r="G69" s="249">
        <f t="shared" si="0"/>
        <v>132293.68465950651</v>
      </c>
    </row>
    <row r="70" spans="1:7" s="99" customFormat="1" ht="15">
      <c r="A70" s="94">
        <v>6</v>
      </c>
      <c r="B70" s="96" t="s">
        <v>219</v>
      </c>
      <c r="C70" s="97" t="s">
        <v>220</v>
      </c>
      <c r="D70" s="101" t="s">
        <v>221</v>
      </c>
      <c r="E70" s="238">
        <f>565+957</f>
        <v>1522</v>
      </c>
      <c r="F70" s="238">
        <v>498.93512441228711</v>
      </c>
      <c r="G70" s="249">
        <f t="shared" si="0"/>
        <v>759379.25935550092</v>
      </c>
    </row>
    <row r="71" spans="1:7" s="99" customFormat="1" ht="27">
      <c r="A71" s="94">
        <v>7</v>
      </c>
      <c r="B71" s="131" t="s">
        <v>222</v>
      </c>
      <c r="C71" s="97" t="s">
        <v>223</v>
      </c>
      <c r="D71" s="101" t="s">
        <v>221</v>
      </c>
      <c r="E71" s="238">
        <f>565+957</f>
        <v>1522</v>
      </c>
      <c r="F71" s="238">
        <v>1593.1089192148847</v>
      </c>
      <c r="G71" s="249">
        <f t="shared" si="0"/>
        <v>2424711.7750450545</v>
      </c>
    </row>
    <row r="72" spans="1:7" s="104" customFormat="1" ht="15">
      <c r="A72" s="92"/>
      <c r="B72" s="87"/>
      <c r="C72" s="175" t="s">
        <v>279</v>
      </c>
      <c r="D72" s="92"/>
      <c r="E72" s="238"/>
      <c r="F72" s="238">
        <v>0</v>
      </c>
      <c r="G72" s="249">
        <f t="shared" ref="G72:G135" si="1">+F72*E72</f>
        <v>0</v>
      </c>
    </row>
    <row r="73" spans="1:7" s="105" customFormat="1" ht="15">
      <c r="A73" s="163">
        <v>8</v>
      </c>
      <c r="B73" s="122" t="s">
        <v>38</v>
      </c>
      <c r="C73" s="123" t="s">
        <v>280</v>
      </c>
      <c r="D73" s="163" t="s">
        <v>206</v>
      </c>
      <c r="E73" s="235">
        <f>177+18.7+341</f>
        <v>536.70000000000005</v>
      </c>
      <c r="F73" s="238">
        <v>8742.6338866421102</v>
      </c>
      <c r="G73" s="249">
        <f t="shared" si="1"/>
        <v>4692171.606960821</v>
      </c>
    </row>
    <row r="74" spans="1:7" s="107" customFormat="1" ht="27">
      <c r="A74" s="92">
        <v>10</v>
      </c>
      <c r="B74" s="87" t="s">
        <v>281</v>
      </c>
      <c r="C74" s="106" t="s">
        <v>282</v>
      </c>
      <c r="D74" s="92" t="s">
        <v>210</v>
      </c>
      <c r="E74" s="238">
        <f>3.63+2.97</f>
        <v>6.6</v>
      </c>
      <c r="F74" s="238">
        <v>111823.67384417317</v>
      </c>
      <c r="G74" s="249">
        <f t="shared" si="1"/>
        <v>738036.24737154285</v>
      </c>
    </row>
    <row r="75" spans="1:7" s="99" customFormat="1" ht="27">
      <c r="A75" s="94">
        <v>11</v>
      </c>
      <c r="B75" s="96" t="s">
        <v>39</v>
      </c>
      <c r="C75" s="97" t="s">
        <v>283</v>
      </c>
      <c r="D75" s="108" t="s">
        <v>206</v>
      </c>
      <c r="E75" s="238">
        <f>17.7+7.6</f>
        <v>25.299999999999997</v>
      </c>
      <c r="F75" s="238">
        <v>39753.404594370084</v>
      </c>
      <c r="G75" s="249">
        <f t="shared" si="1"/>
        <v>1005761.136237563</v>
      </c>
    </row>
    <row r="76" spans="1:7" s="107" customFormat="1" ht="27">
      <c r="A76" s="92">
        <v>12</v>
      </c>
      <c r="B76" s="102" t="s">
        <v>23</v>
      </c>
      <c r="C76" s="106" t="s">
        <v>284</v>
      </c>
      <c r="D76" s="92" t="s">
        <v>206</v>
      </c>
      <c r="E76" s="238">
        <f>71+21.6+25</f>
        <v>117.6</v>
      </c>
      <c r="F76" s="238">
        <v>95918.41045005979</v>
      </c>
      <c r="G76" s="249">
        <f t="shared" si="1"/>
        <v>11280005.068927031</v>
      </c>
    </row>
    <row r="77" spans="1:7" s="70" customFormat="1" ht="27">
      <c r="A77" s="46">
        <v>13</v>
      </c>
      <c r="B77" s="199" t="s">
        <v>40</v>
      </c>
      <c r="C77" s="53" t="s">
        <v>285</v>
      </c>
      <c r="D77" s="46" t="s">
        <v>206</v>
      </c>
      <c r="E77" s="235">
        <f>23.6+14.9</f>
        <v>38.5</v>
      </c>
      <c r="F77" s="238">
        <v>89356.765991418171</v>
      </c>
      <c r="G77" s="249">
        <f t="shared" si="1"/>
        <v>3440235.4906695997</v>
      </c>
    </row>
    <row r="78" spans="1:7" s="70" customFormat="1" ht="27">
      <c r="A78" s="46">
        <v>14</v>
      </c>
      <c r="B78" s="199" t="s">
        <v>41</v>
      </c>
      <c r="C78" s="53" t="s">
        <v>286</v>
      </c>
      <c r="D78" s="46" t="s">
        <v>206</v>
      </c>
      <c r="E78" s="235">
        <v>1.1000000000000001</v>
      </c>
      <c r="F78" s="238">
        <v>75204.324330682619</v>
      </c>
      <c r="G78" s="249">
        <f t="shared" si="1"/>
        <v>82724.756763750891</v>
      </c>
    </row>
    <row r="79" spans="1:7" s="109" customFormat="1" ht="15">
      <c r="A79" s="94">
        <v>15</v>
      </c>
      <c r="B79" s="96" t="s">
        <v>213</v>
      </c>
      <c r="C79" s="97" t="s">
        <v>287</v>
      </c>
      <c r="D79" s="101" t="s">
        <v>228</v>
      </c>
      <c r="E79" s="238">
        <v>3</v>
      </c>
      <c r="F79" s="238">
        <v>4956.3327398638148</v>
      </c>
      <c r="G79" s="249">
        <f t="shared" si="1"/>
        <v>14868.998219591445</v>
      </c>
    </row>
    <row r="80" spans="1:7" s="109" customFormat="1" ht="15">
      <c r="A80" s="94">
        <v>16</v>
      </c>
      <c r="B80" s="96" t="s">
        <v>213</v>
      </c>
      <c r="C80" s="97" t="s">
        <v>288</v>
      </c>
      <c r="D80" s="101" t="s">
        <v>228</v>
      </c>
      <c r="E80" s="238">
        <v>0.75</v>
      </c>
      <c r="F80" s="238">
        <v>8984.2889544359168</v>
      </c>
      <c r="G80" s="249">
        <f t="shared" si="1"/>
        <v>6738.2167158269376</v>
      </c>
    </row>
    <row r="81" spans="1:7" s="109" customFormat="1" ht="15">
      <c r="A81" s="94">
        <v>17</v>
      </c>
      <c r="B81" s="96" t="s">
        <v>213</v>
      </c>
      <c r="C81" s="97" t="s">
        <v>289</v>
      </c>
      <c r="D81" s="101" t="s">
        <v>228</v>
      </c>
      <c r="E81" s="238">
        <v>0.5</v>
      </c>
      <c r="F81" s="238">
        <v>2560.5223520142363</v>
      </c>
      <c r="G81" s="249">
        <f t="shared" si="1"/>
        <v>1280.2611760071181</v>
      </c>
    </row>
    <row r="82" spans="1:7" s="109" customFormat="1" ht="15">
      <c r="A82" s="94">
        <v>18</v>
      </c>
      <c r="B82" s="96" t="s">
        <v>213</v>
      </c>
      <c r="C82" s="97" t="s">
        <v>290</v>
      </c>
      <c r="D82" s="101" t="s">
        <v>228</v>
      </c>
      <c r="E82" s="238">
        <v>3</v>
      </c>
      <c r="F82" s="238">
        <v>16306.484452301191</v>
      </c>
      <c r="G82" s="249">
        <f t="shared" si="1"/>
        <v>48919.45335690357</v>
      </c>
    </row>
    <row r="83" spans="1:7" s="109" customFormat="1" ht="15">
      <c r="A83" s="94">
        <v>19</v>
      </c>
      <c r="B83" s="96" t="s">
        <v>213</v>
      </c>
      <c r="C83" s="97" t="s">
        <v>291</v>
      </c>
      <c r="D83" s="101" t="s">
        <v>228</v>
      </c>
      <c r="E83" s="238">
        <v>0.5</v>
      </c>
      <c r="F83" s="238">
        <v>24706.794624698774</v>
      </c>
      <c r="G83" s="249">
        <f t="shared" si="1"/>
        <v>12353.397312349387</v>
      </c>
    </row>
    <row r="84" spans="1:7" s="109" customFormat="1" ht="15">
      <c r="A84" s="94"/>
      <c r="B84" s="96"/>
      <c r="C84" s="176"/>
      <c r="D84" s="101"/>
      <c r="E84" s="238"/>
      <c r="F84" s="238">
        <v>0</v>
      </c>
      <c r="G84" s="249">
        <f t="shared" si="1"/>
        <v>0</v>
      </c>
    </row>
    <row r="85" spans="1:7" s="109" customFormat="1" ht="15">
      <c r="A85" s="94">
        <v>20</v>
      </c>
      <c r="B85" s="96" t="s">
        <v>213</v>
      </c>
      <c r="C85" s="100" t="s">
        <v>243</v>
      </c>
      <c r="D85" s="101" t="s">
        <v>221</v>
      </c>
      <c r="E85" s="238">
        <v>5.2999999999999999E-2</v>
      </c>
      <c r="F85" s="238">
        <v>324449.17779709655</v>
      </c>
      <c r="G85" s="249">
        <f t="shared" si="1"/>
        <v>17195.806423246118</v>
      </c>
    </row>
    <row r="86" spans="1:7" s="99" customFormat="1" ht="15">
      <c r="A86" s="94">
        <v>21</v>
      </c>
      <c r="B86" s="96" t="s">
        <v>213</v>
      </c>
      <c r="C86" s="100" t="s">
        <v>244</v>
      </c>
      <c r="D86" s="101" t="s">
        <v>221</v>
      </c>
      <c r="E86" s="238">
        <f>7.43+4.8</f>
        <v>12.23</v>
      </c>
      <c r="F86" s="238">
        <v>311953.97845741629</v>
      </c>
      <c r="G86" s="249">
        <f t="shared" si="1"/>
        <v>3815197.1565342015</v>
      </c>
    </row>
    <row r="87" spans="1:7" s="99" customFormat="1" ht="15">
      <c r="A87" s="94">
        <v>22</v>
      </c>
      <c r="B87" s="96" t="s">
        <v>213</v>
      </c>
      <c r="C87" s="100" t="s">
        <v>292</v>
      </c>
      <c r="D87" s="101" t="s">
        <v>221</v>
      </c>
      <c r="E87" s="238">
        <f>1.73+0.63</f>
        <v>2.36</v>
      </c>
      <c r="F87" s="238">
        <v>419433.17695748241</v>
      </c>
      <c r="G87" s="249">
        <f t="shared" si="1"/>
        <v>989862.29761965841</v>
      </c>
    </row>
    <row r="88" spans="1:7" s="99" customFormat="1" ht="15">
      <c r="A88" s="94">
        <v>23</v>
      </c>
      <c r="B88" s="96" t="s">
        <v>213</v>
      </c>
      <c r="C88" s="97" t="s">
        <v>293</v>
      </c>
      <c r="D88" s="101" t="s">
        <v>294</v>
      </c>
      <c r="E88" s="238">
        <f>94+86.4+59.6</f>
        <v>240</v>
      </c>
      <c r="F88" s="238">
        <v>673.82167158269385</v>
      </c>
      <c r="G88" s="249">
        <f t="shared" si="1"/>
        <v>161717.20117984654</v>
      </c>
    </row>
    <row r="89" spans="1:7" s="48" customFormat="1" ht="27">
      <c r="A89" s="166">
        <v>24</v>
      </c>
      <c r="B89" s="79" t="s">
        <v>42</v>
      </c>
      <c r="C89" s="110" t="s">
        <v>295</v>
      </c>
      <c r="D89" s="160" t="s">
        <v>210</v>
      </c>
      <c r="E89" s="239">
        <f>0.324+1.19+1.29</f>
        <v>2.8040000000000003</v>
      </c>
      <c r="F89" s="238">
        <v>436945.49951391673</v>
      </c>
      <c r="G89" s="249">
        <f t="shared" si="1"/>
        <v>1225195.1806370227</v>
      </c>
    </row>
    <row r="90" spans="1:7" s="88" customFormat="1" ht="15">
      <c r="A90" s="92"/>
      <c r="B90" s="102"/>
      <c r="C90" s="175" t="s">
        <v>296</v>
      </c>
      <c r="D90" s="92"/>
      <c r="E90" s="238"/>
      <c r="F90" s="238">
        <v>0</v>
      </c>
      <c r="G90" s="249">
        <f t="shared" si="1"/>
        <v>0</v>
      </c>
    </row>
    <row r="91" spans="1:7" s="88" customFormat="1" ht="15">
      <c r="A91" s="92"/>
      <c r="B91" s="102"/>
      <c r="C91" s="175" t="s">
        <v>297</v>
      </c>
      <c r="D91" s="92"/>
      <c r="E91" s="238"/>
      <c r="F91" s="238">
        <v>0</v>
      </c>
      <c r="G91" s="249">
        <f t="shared" si="1"/>
        <v>0</v>
      </c>
    </row>
    <row r="92" spans="1:7" s="88" customFormat="1" ht="15">
      <c r="A92" s="92"/>
      <c r="B92" s="102"/>
      <c r="C92" s="175" t="s">
        <v>298</v>
      </c>
      <c r="D92" s="92"/>
      <c r="E92" s="238"/>
      <c r="F92" s="238">
        <v>0</v>
      </c>
      <c r="G92" s="249">
        <f t="shared" si="1"/>
        <v>0</v>
      </c>
    </row>
    <row r="93" spans="1:7" s="107" customFormat="1" ht="15">
      <c r="A93" s="86">
        <v>25</v>
      </c>
      <c r="B93" s="102" t="s">
        <v>43</v>
      </c>
      <c r="C93" s="106" t="s">
        <v>299</v>
      </c>
      <c r="D93" s="92" t="s">
        <v>210</v>
      </c>
      <c r="E93" s="238">
        <f>1.19+1.15</f>
        <v>2.34</v>
      </c>
      <c r="F93" s="238">
        <v>153632.83166950877</v>
      </c>
      <c r="G93" s="249">
        <f t="shared" si="1"/>
        <v>359500.82610665052</v>
      </c>
    </row>
    <row r="94" spans="1:7" s="82" customFormat="1" ht="15">
      <c r="A94" s="111">
        <v>26</v>
      </c>
      <c r="B94" s="112" t="s">
        <v>44</v>
      </c>
      <c r="C94" s="80" t="s">
        <v>300</v>
      </c>
      <c r="D94" s="113" t="s">
        <v>210</v>
      </c>
      <c r="E94" s="240">
        <f>0.058+3.56+0.141+0.0343+46.45</f>
        <v>50.243300000000005</v>
      </c>
      <c r="F94" s="238">
        <v>116067.94156830483</v>
      </c>
      <c r="G94" s="249">
        <f t="shared" si="1"/>
        <v>5831636.4085988104</v>
      </c>
    </row>
    <row r="95" spans="1:7" s="70" customFormat="1" ht="27">
      <c r="A95" s="46">
        <v>27</v>
      </c>
      <c r="B95" s="199" t="s">
        <v>45</v>
      </c>
      <c r="C95" s="53" t="s">
        <v>301</v>
      </c>
      <c r="D95" s="46" t="s">
        <v>206</v>
      </c>
      <c r="E95" s="235">
        <v>0.36</v>
      </c>
      <c r="F95" s="238">
        <v>302221.49080473755</v>
      </c>
      <c r="G95" s="249">
        <f t="shared" si="1"/>
        <v>108799.73668970552</v>
      </c>
    </row>
    <row r="96" spans="1:7" s="55" customFormat="1" ht="27">
      <c r="A96" s="163">
        <v>28</v>
      </c>
      <c r="B96" s="116" t="s">
        <v>46</v>
      </c>
      <c r="C96" s="117" t="s">
        <v>302</v>
      </c>
      <c r="D96" s="194" t="s">
        <v>210</v>
      </c>
      <c r="E96" s="235">
        <v>1.19</v>
      </c>
      <c r="F96" s="238">
        <v>1618229.4436052842</v>
      </c>
      <c r="G96" s="249">
        <f t="shared" si="1"/>
        <v>1925693.037890288</v>
      </c>
    </row>
    <row r="97" spans="1:7" s="70" customFormat="1" ht="15">
      <c r="A97" s="46">
        <v>29</v>
      </c>
      <c r="B97" s="199" t="s">
        <v>16</v>
      </c>
      <c r="C97" s="53" t="s">
        <v>303</v>
      </c>
      <c r="D97" s="46" t="s">
        <v>233</v>
      </c>
      <c r="E97" s="235">
        <v>19</v>
      </c>
      <c r="F97" s="238">
        <v>2324.6469962372489</v>
      </c>
      <c r="G97" s="249">
        <f t="shared" si="1"/>
        <v>44168.292928507726</v>
      </c>
    </row>
    <row r="98" spans="1:7" s="70" customFormat="1" ht="40.5">
      <c r="A98" s="46">
        <v>30</v>
      </c>
      <c r="B98" s="199" t="s">
        <v>16</v>
      </c>
      <c r="C98" s="53" t="s">
        <v>304</v>
      </c>
      <c r="D98" s="46" t="s">
        <v>233</v>
      </c>
      <c r="E98" s="235">
        <v>362</v>
      </c>
      <c r="F98" s="238">
        <v>2706.4792768007756</v>
      </c>
      <c r="G98" s="249">
        <f t="shared" si="1"/>
        <v>979745.49820188072</v>
      </c>
    </row>
    <row r="99" spans="1:7" s="65" customFormat="1" ht="40.5">
      <c r="A99" s="161">
        <v>31</v>
      </c>
      <c r="B99" s="164" t="s">
        <v>14</v>
      </c>
      <c r="C99" s="61" t="s">
        <v>305</v>
      </c>
      <c r="D99" s="161" t="s">
        <v>206</v>
      </c>
      <c r="E99" s="236">
        <v>3.6</v>
      </c>
      <c r="F99" s="238">
        <v>43292.381896844214</v>
      </c>
      <c r="G99" s="249">
        <f t="shared" si="1"/>
        <v>155852.57482863916</v>
      </c>
    </row>
    <row r="100" spans="1:7" s="55" customFormat="1" ht="54">
      <c r="A100" s="162">
        <v>32</v>
      </c>
      <c r="B100" s="116" t="s">
        <v>254</v>
      </c>
      <c r="C100" s="117" t="s">
        <v>306</v>
      </c>
      <c r="D100" s="194" t="s">
        <v>256</v>
      </c>
      <c r="E100" s="235">
        <v>4.5</v>
      </c>
      <c r="F100" s="238">
        <v>83501.083626900712</v>
      </c>
      <c r="G100" s="249">
        <f t="shared" si="1"/>
        <v>375754.87632105319</v>
      </c>
    </row>
    <row r="101" spans="1:7" s="109" customFormat="1" ht="15">
      <c r="A101" s="94">
        <v>33</v>
      </c>
      <c r="B101" s="96" t="s">
        <v>213</v>
      </c>
      <c r="C101" s="100" t="s">
        <v>307</v>
      </c>
      <c r="D101" s="101" t="s">
        <v>238</v>
      </c>
      <c r="E101" s="238">
        <v>1</v>
      </c>
      <c r="F101" s="238">
        <v>4492.1444772179584</v>
      </c>
      <c r="G101" s="249">
        <f t="shared" si="1"/>
        <v>4492.1444772179584</v>
      </c>
    </row>
    <row r="102" spans="1:7" s="114" customFormat="1" ht="15">
      <c r="A102" s="163">
        <v>34</v>
      </c>
      <c r="B102" s="163" t="s">
        <v>47</v>
      </c>
      <c r="C102" s="123" t="s">
        <v>308</v>
      </c>
      <c r="D102" s="163" t="s">
        <v>233</v>
      </c>
      <c r="E102" s="235">
        <v>11.25</v>
      </c>
      <c r="F102" s="238">
        <v>3339.8559389090924</v>
      </c>
      <c r="G102" s="249">
        <f t="shared" si="1"/>
        <v>37573.379312727287</v>
      </c>
    </row>
    <row r="103" spans="1:7" s="88" customFormat="1" ht="27">
      <c r="A103" s="86">
        <v>35</v>
      </c>
      <c r="B103" s="87" t="s">
        <v>48</v>
      </c>
      <c r="C103" s="106" t="s">
        <v>309</v>
      </c>
      <c r="D103" s="115" t="s">
        <v>210</v>
      </c>
      <c r="E103" s="237">
        <v>0.22500000000000001</v>
      </c>
      <c r="F103" s="238">
        <v>229865.84358691139</v>
      </c>
      <c r="G103" s="249">
        <f t="shared" si="1"/>
        <v>51719.814807055067</v>
      </c>
    </row>
    <row r="104" spans="1:7" s="107" customFormat="1" ht="15">
      <c r="A104" s="94">
        <v>36</v>
      </c>
      <c r="B104" s="87" t="s">
        <v>49</v>
      </c>
      <c r="C104" s="103" t="s">
        <v>310</v>
      </c>
      <c r="D104" s="92" t="s">
        <v>210</v>
      </c>
      <c r="E104" s="238">
        <v>0.49</v>
      </c>
      <c r="F104" s="238">
        <v>114606.72949486153</v>
      </c>
      <c r="G104" s="249">
        <f t="shared" si="1"/>
        <v>56157.297452482147</v>
      </c>
    </row>
    <row r="105" spans="1:7" s="88" customFormat="1" ht="15">
      <c r="A105" s="86">
        <v>37</v>
      </c>
      <c r="B105" s="102" t="s">
        <v>50</v>
      </c>
      <c r="C105" s="177" t="s">
        <v>311</v>
      </c>
      <c r="D105" s="118" t="s">
        <v>210</v>
      </c>
      <c r="E105" s="237">
        <v>9.4E-2</v>
      </c>
      <c r="F105" s="238">
        <v>564577.39742299495</v>
      </c>
      <c r="G105" s="249">
        <f t="shared" si="1"/>
        <v>53070.275357761522</v>
      </c>
    </row>
    <row r="106" spans="1:7" s="107" customFormat="1" ht="15">
      <c r="A106" s="86">
        <v>38</v>
      </c>
      <c r="B106" s="102" t="s">
        <v>51</v>
      </c>
      <c r="C106" s="106" t="s">
        <v>312</v>
      </c>
      <c r="D106" s="92" t="s">
        <v>210</v>
      </c>
      <c r="E106" s="238">
        <v>0.45</v>
      </c>
      <c r="F106" s="238">
        <v>550878.19833315688</v>
      </c>
      <c r="G106" s="249">
        <f t="shared" si="1"/>
        <v>247895.1892499206</v>
      </c>
    </row>
    <row r="107" spans="1:7" s="107" customFormat="1" ht="27">
      <c r="A107" s="86">
        <v>39</v>
      </c>
      <c r="B107" s="102" t="s">
        <v>52</v>
      </c>
      <c r="C107" s="106" t="s">
        <v>313</v>
      </c>
      <c r="D107" s="92" t="s">
        <v>206</v>
      </c>
      <c r="E107" s="238"/>
      <c r="F107" s="238">
        <v>0</v>
      </c>
      <c r="G107" s="249">
        <f t="shared" si="1"/>
        <v>0</v>
      </c>
    </row>
    <row r="108" spans="1:7" s="121" customFormat="1" ht="27">
      <c r="A108" s="119">
        <v>40</v>
      </c>
      <c r="B108" s="120" t="s">
        <v>53</v>
      </c>
      <c r="C108" s="95" t="s">
        <v>314</v>
      </c>
      <c r="D108" s="89" t="s">
        <v>206</v>
      </c>
      <c r="E108" s="238">
        <v>17.82</v>
      </c>
      <c r="F108" s="238">
        <v>25944.37254744894</v>
      </c>
      <c r="G108" s="249">
        <f t="shared" si="1"/>
        <v>462328.7187955401</v>
      </c>
    </row>
    <row r="109" spans="1:7" s="65" customFormat="1" ht="15">
      <c r="A109" s="166">
        <v>41</v>
      </c>
      <c r="B109" s="122" t="s">
        <v>13</v>
      </c>
      <c r="C109" s="123" t="s">
        <v>315</v>
      </c>
      <c r="D109" s="163" t="s">
        <v>206</v>
      </c>
      <c r="E109" s="236">
        <v>2.1</v>
      </c>
      <c r="F109" s="238">
        <v>16384.801301138286</v>
      </c>
      <c r="G109" s="249">
        <f t="shared" si="1"/>
        <v>34408.082732390401</v>
      </c>
    </row>
    <row r="110" spans="1:7" s="109" customFormat="1" ht="15">
      <c r="A110" s="94">
        <v>42</v>
      </c>
      <c r="B110" s="96" t="s">
        <v>54</v>
      </c>
      <c r="C110" s="97" t="s">
        <v>316</v>
      </c>
      <c r="D110" s="101" t="s">
        <v>206</v>
      </c>
      <c r="E110" s="238"/>
      <c r="F110" s="238">
        <v>0</v>
      </c>
      <c r="G110" s="249">
        <f t="shared" si="1"/>
        <v>0</v>
      </c>
    </row>
    <row r="111" spans="1:7" s="107" customFormat="1" ht="15">
      <c r="A111" s="86">
        <v>43</v>
      </c>
      <c r="B111" s="102" t="s">
        <v>55</v>
      </c>
      <c r="C111" s="106" t="s">
        <v>317</v>
      </c>
      <c r="D111" s="92" t="s">
        <v>221</v>
      </c>
      <c r="E111" s="238">
        <v>0.22</v>
      </c>
      <c r="F111" s="238">
        <v>708066.37674819923</v>
      </c>
      <c r="G111" s="249">
        <f t="shared" si="1"/>
        <v>155774.60288460384</v>
      </c>
    </row>
    <row r="112" spans="1:7" s="88" customFormat="1" ht="15">
      <c r="A112" s="92">
        <v>44</v>
      </c>
      <c r="B112" s="87" t="s">
        <v>56</v>
      </c>
      <c r="C112" s="106" t="s">
        <v>318</v>
      </c>
      <c r="D112" s="115" t="s">
        <v>221</v>
      </c>
      <c r="E112" s="237">
        <v>0.12</v>
      </c>
      <c r="F112" s="238">
        <v>720823.04051312304</v>
      </c>
      <c r="G112" s="249">
        <f t="shared" si="1"/>
        <v>86498.76486157476</v>
      </c>
    </row>
    <row r="113" spans="1:7" s="88" customFormat="1" ht="15">
      <c r="A113" s="86"/>
      <c r="B113" s="87"/>
      <c r="C113" s="103"/>
      <c r="D113" s="115"/>
      <c r="E113" s="237"/>
      <c r="F113" s="238">
        <v>0</v>
      </c>
      <c r="G113" s="249">
        <f t="shared" si="1"/>
        <v>0</v>
      </c>
    </row>
    <row r="114" spans="1:7" s="88" customFormat="1" ht="15">
      <c r="A114" s="86"/>
      <c r="B114" s="102"/>
      <c r="C114" s="178" t="s">
        <v>319</v>
      </c>
      <c r="D114" s="92"/>
      <c r="E114" s="238"/>
      <c r="F114" s="238">
        <v>0</v>
      </c>
      <c r="G114" s="249">
        <f t="shared" si="1"/>
        <v>0</v>
      </c>
    </row>
    <row r="115" spans="1:7" s="128" customFormat="1" ht="27">
      <c r="A115" s="124">
        <v>45</v>
      </c>
      <c r="B115" s="125" t="s">
        <v>213</v>
      </c>
      <c r="C115" s="126" t="s">
        <v>320</v>
      </c>
      <c r="D115" s="127" t="s">
        <v>233</v>
      </c>
      <c r="E115" s="238">
        <v>1.89</v>
      </c>
      <c r="F115" s="238">
        <v>53543.527464172395</v>
      </c>
      <c r="G115" s="249">
        <f t="shared" si="1"/>
        <v>101197.26690728583</v>
      </c>
    </row>
    <row r="116" spans="1:7" s="128" customFormat="1" ht="27">
      <c r="A116" s="124">
        <v>46</v>
      </c>
      <c r="B116" s="125" t="s">
        <v>213</v>
      </c>
      <c r="C116" s="126" t="s">
        <v>321</v>
      </c>
      <c r="D116" s="127" t="s">
        <v>233</v>
      </c>
      <c r="E116" s="238">
        <v>0.997</v>
      </c>
      <c r="F116" s="238">
        <v>58897.880210589639</v>
      </c>
      <c r="G116" s="249">
        <f t="shared" si="1"/>
        <v>58721.18656995787</v>
      </c>
    </row>
    <row r="117" spans="1:7" s="67" customFormat="1" ht="94.5">
      <c r="A117" s="46">
        <v>47</v>
      </c>
      <c r="B117" s="57" t="s">
        <v>57</v>
      </c>
      <c r="C117" s="58" t="s">
        <v>322</v>
      </c>
      <c r="D117" s="162" t="s">
        <v>323</v>
      </c>
      <c r="E117" s="236">
        <v>1</v>
      </c>
      <c r="F117" s="236">
        <v>23958103.878495779</v>
      </c>
      <c r="G117" s="249">
        <f t="shared" si="1"/>
        <v>23958103.878495779</v>
      </c>
    </row>
    <row r="118" spans="1:7" s="88" customFormat="1" ht="15">
      <c r="A118" s="86"/>
      <c r="B118" s="87"/>
      <c r="C118" s="174" t="s">
        <v>324</v>
      </c>
      <c r="D118" s="86"/>
      <c r="E118" s="237"/>
      <c r="F118" s="238">
        <v>0</v>
      </c>
      <c r="G118" s="249">
        <f t="shared" si="1"/>
        <v>0</v>
      </c>
    </row>
    <row r="119" spans="1:7" s="88" customFormat="1" ht="15">
      <c r="A119" s="92"/>
      <c r="B119" s="102"/>
      <c r="C119" s="175" t="s">
        <v>277</v>
      </c>
      <c r="D119" s="92"/>
      <c r="E119" s="238"/>
      <c r="F119" s="238">
        <v>0</v>
      </c>
      <c r="G119" s="249">
        <f t="shared" si="1"/>
        <v>0</v>
      </c>
    </row>
    <row r="120" spans="1:7" s="93" customFormat="1" ht="15">
      <c r="A120" s="94">
        <v>1</v>
      </c>
      <c r="B120" s="90" t="s">
        <v>213</v>
      </c>
      <c r="C120" s="95" t="s">
        <v>214</v>
      </c>
      <c r="D120" s="89" t="s">
        <v>215</v>
      </c>
      <c r="E120" s="238">
        <v>2</v>
      </c>
      <c r="F120" s="238">
        <v>597415.84470558178</v>
      </c>
      <c r="G120" s="249">
        <f t="shared" si="1"/>
        <v>1194831.6894111636</v>
      </c>
    </row>
    <row r="121" spans="1:7" s="99" customFormat="1" ht="27">
      <c r="A121" s="94">
        <v>2</v>
      </c>
      <c r="B121" s="96" t="s">
        <v>6</v>
      </c>
      <c r="C121" s="97" t="s">
        <v>216</v>
      </c>
      <c r="D121" s="98" t="s">
        <v>208</v>
      </c>
      <c r="E121" s="238">
        <v>0.22</v>
      </c>
      <c r="F121" s="238">
        <v>1164969.7704407519</v>
      </c>
      <c r="G121" s="249">
        <f t="shared" si="1"/>
        <v>256293.34949696541</v>
      </c>
    </row>
    <row r="122" spans="1:7" s="99" customFormat="1" ht="15">
      <c r="A122" s="94">
        <v>3</v>
      </c>
      <c r="B122" s="96" t="s">
        <v>7</v>
      </c>
      <c r="C122" s="100" t="s">
        <v>217</v>
      </c>
      <c r="D122" s="98" t="s">
        <v>215</v>
      </c>
      <c r="E122" s="238">
        <v>2.4</v>
      </c>
      <c r="F122" s="238">
        <v>41341.77645609578</v>
      </c>
      <c r="G122" s="249">
        <f t="shared" si="1"/>
        <v>99220.263494629864</v>
      </c>
    </row>
    <row r="123" spans="1:7" s="93" customFormat="1" ht="15">
      <c r="A123" s="94">
        <v>4</v>
      </c>
      <c r="B123" s="90" t="s">
        <v>8</v>
      </c>
      <c r="C123" s="95" t="s">
        <v>218</v>
      </c>
      <c r="D123" s="89" t="s">
        <v>215</v>
      </c>
      <c r="E123" s="238">
        <v>0.2</v>
      </c>
      <c r="F123" s="238">
        <v>2605114.8167709634</v>
      </c>
      <c r="G123" s="249">
        <f t="shared" si="1"/>
        <v>521022.96335419267</v>
      </c>
    </row>
    <row r="124" spans="1:7" s="88" customFormat="1" ht="15">
      <c r="A124" s="94">
        <v>5</v>
      </c>
      <c r="B124" s="102" t="s">
        <v>9</v>
      </c>
      <c r="C124" s="103" t="s">
        <v>224</v>
      </c>
      <c r="D124" s="92" t="s">
        <v>208</v>
      </c>
      <c r="E124" s="238">
        <v>0.24</v>
      </c>
      <c r="F124" s="238">
        <v>54436.122476549426</v>
      </c>
      <c r="G124" s="249">
        <f t="shared" si="1"/>
        <v>13064.669394371862</v>
      </c>
    </row>
    <row r="125" spans="1:7" s="104" customFormat="1" ht="15">
      <c r="A125" s="92"/>
      <c r="B125" s="87"/>
      <c r="C125" s="175" t="s">
        <v>279</v>
      </c>
      <c r="D125" s="92"/>
      <c r="E125" s="238"/>
      <c r="F125" s="238">
        <v>0</v>
      </c>
      <c r="G125" s="249">
        <f t="shared" si="1"/>
        <v>0</v>
      </c>
    </row>
    <row r="126" spans="1:7" s="107" customFormat="1" ht="15">
      <c r="A126" s="92">
        <v>6</v>
      </c>
      <c r="B126" s="102" t="s">
        <v>42</v>
      </c>
      <c r="C126" s="106" t="s">
        <v>325</v>
      </c>
      <c r="D126" s="92" t="s">
        <v>210</v>
      </c>
      <c r="E126" s="238">
        <v>3.25</v>
      </c>
      <c r="F126" s="238">
        <v>111823.67384417317</v>
      </c>
      <c r="G126" s="249">
        <f t="shared" si="1"/>
        <v>363426.93999356282</v>
      </c>
    </row>
    <row r="127" spans="1:7" s="99" customFormat="1" ht="27">
      <c r="A127" s="94">
        <v>7</v>
      </c>
      <c r="B127" s="96" t="s">
        <v>39</v>
      </c>
      <c r="C127" s="97" t="s">
        <v>283</v>
      </c>
      <c r="D127" s="108" t="s">
        <v>206</v>
      </c>
      <c r="E127" s="238">
        <v>22</v>
      </c>
      <c r="F127" s="238">
        <v>39753.404594370084</v>
      </c>
      <c r="G127" s="249">
        <f t="shared" si="1"/>
        <v>874574.90107614186</v>
      </c>
    </row>
    <row r="128" spans="1:7" s="107" customFormat="1" ht="27">
      <c r="A128" s="92">
        <v>8</v>
      </c>
      <c r="B128" s="102" t="s">
        <v>23</v>
      </c>
      <c r="C128" s="106" t="s">
        <v>326</v>
      </c>
      <c r="D128" s="92" t="s">
        <v>206</v>
      </c>
      <c r="E128" s="238">
        <v>220</v>
      </c>
      <c r="F128" s="238">
        <v>60226.026848642505</v>
      </c>
      <c r="G128" s="249">
        <f t="shared" si="1"/>
        <v>13249725.906701351</v>
      </c>
    </row>
    <row r="129" spans="1:7" s="107" customFormat="1" ht="15">
      <c r="A129" s="92"/>
      <c r="B129" s="102"/>
      <c r="C129" s="103"/>
      <c r="D129" s="92"/>
      <c r="E129" s="238"/>
      <c r="F129" s="238">
        <v>0</v>
      </c>
      <c r="G129" s="249">
        <f t="shared" si="1"/>
        <v>0</v>
      </c>
    </row>
    <row r="130" spans="1:7" s="109" customFormat="1" ht="15">
      <c r="A130" s="94">
        <v>9</v>
      </c>
      <c r="B130" s="96" t="s">
        <v>213</v>
      </c>
      <c r="C130" s="100" t="s">
        <v>327</v>
      </c>
      <c r="D130" s="101" t="s">
        <v>221</v>
      </c>
      <c r="E130" s="238">
        <v>0.55500000000000005</v>
      </c>
      <c r="F130" s="238">
        <v>324437.64795960498</v>
      </c>
      <c r="G130" s="249">
        <f t="shared" si="1"/>
        <v>180062.89461758078</v>
      </c>
    </row>
    <row r="131" spans="1:7" s="99" customFormat="1" ht="15">
      <c r="A131" s="94">
        <v>10</v>
      </c>
      <c r="B131" s="96" t="s">
        <v>213</v>
      </c>
      <c r="C131" s="100" t="s">
        <v>244</v>
      </c>
      <c r="D131" s="101" t="s">
        <v>221</v>
      </c>
      <c r="E131" s="238">
        <v>48.66</v>
      </c>
      <c r="F131" s="238">
        <v>311949.48631293909</v>
      </c>
      <c r="G131" s="249">
        <f t="shared" si="1"/>
        <v>15179462.003987614</v>
      </c>
    </row>
    <row r="132" spans="1:7" s="88" customFormat="1" ht="15">
      <c r="A132" s="92"/>
      <c r="B132" s="102"/>
      <c r="C132" s="175" t="s">
        <v>296</v>
      </c>
      <c r="D132" s="92"/>
      <c r="E132" s="238"/>
      <c r="F132" s="238">
        <v>0</v>
      </c>
      <c r="G132" s="249">
        <f t="shared" si="1"/>
        <v>0</v>
      </c>
    </row>
    <row r="133" spans="1:7" s="107" customFormat="1" ht="15">
      <c r="A133" s="86">
        <v>11</v>
      </c>
      <c r="B133" s="102" t="s">
        <v>58</v>
      </c>
      <c r="C133" s="106" t="s">
        <v>328</v>
      </c>
      <c r="D133" s="92" t="s">
        <v>206</v>
      </c>
      <c r="E133" s="238">
        <v>7.48</v>
      </c>
      <c r="F133" s="238">
        <v>28970.671434376523</v>
      </c>
      <c r="G133" s="249">
        <f t="shared" si="1"/>
        <v>216700.62232913641</v>
      </c>
    </row>
    <row r="134" spans="1:7" s="107" customFormat="1" ht="27">
      <c r="A134" s="86">
        <v>12</v>
      </c>
      <c r="B134" s="102" t="s">
        <v>52</v>
      </c>
      <c r="C134" s="106" t="s">
        <v>313</v>
      </c>
      <c r="D134" s="92" t="s">
        <v>206</v>
      </c>
      <c r="E134" s="238">
        <v>3.3</v>
      </c>
      <c r="F134" s="238">
        <v>13673.842377874982</v>
      </c>
      <c r="G134" s="249">
        <f t="shared" si="1"/>
        <v>45123.679846987441</v>
      </c>
    </row>
    <row r="135" spans="1:7" s="109" customFormat="1" ht="15">
      <c r="A135" s="94">
        <v>13</v>
      </c>
      <c r="B135" s="96" t="s">
        <v>59</v>
      </c>
      <c r="C135" s="97" t="s">
        <v>329</v>
      </c>
      <c r="D135" s="101" t="s">
        <v>206</v>
      </c>
      <c r="E135" s="238">
        <v>77</v>
      </c>
      <c r="F135" s="238">
        <v>102856.32167568595</v>
      </c>
      <c r="G135" s="249">
        <f t="shared" si="1"/>
        <v>7919936.769027818</v>
      </c>
    </row>
    <row r="136" spans="1:7" s="109" customFormat="1" ht="15">
      <c r="A136" s="94">
        <v>14</v>
      </c>
      <c r="B136" s="96" t="s">
        <v>213</v>
      </c>
      <c r="C136" s="100" t="s">
        <v>327</v>
      </c>
      <c r="D136" s="101" t="s">
        <v>221</v>
      </c>
      <c r="E136" s="238">
        <v>0.06</v>
      </c>
      <c r="F136" s="238">
        <v>324437.64795960498</v>
      </c>
      <c r="G136" s="249">
        <f t="shared" ref="G136:G199" si="2">+F136*E136</f>
        <v>19466.258877576296</v>
      </c>
    </row>
    <row r="137" spans="1:7" s="109" customFormat="1" ht="15">
      <c r="A137" s="94">
        <v>15</v>
      </c>
      <c r="B137" s="96" t="s">
        <v>213</v>
      </c>
      <c r="C137" s="100" t="s">
        <v>330</v>
      </c>
      <c r="D137" s="101" t="s">
        <v>221</v>
      </c>
      <c r="E137" s="238">
        <v>0.1</v>
      </c>
      <c r="F137" s="238">
        <v>419431.52983784082</v>
      </c>
      <c r="G137" s="249">
        <f t="shared" si="2"/>
        <v>41943.152983784086</v>
      </c>
    </row>
    <row r="138" spans="1:7" s="109" customFormat="1" ht="27">
      <c r="A138" s="94">
        <v>16</v>
      </c>
      <c r="B138" s="96" t="s">
        <v>60</v>
      </c>
      <c r="C138" s="97" t="s">
        <v>331</v>
      </c>
      <c r="D138" s="101" t="s">
        <v>206</v>
      </c>
      <c r="E138" s="238">
        <v>0.2</v>
      </c>
      <c r="F138" s="238">
        <v>96419.516566595819</v>
      </c>
      <c r="G138" s="249">
        <f t="shared" si="2"/>
        <v>19283.903313319166</v>
      </c>
    </row>
    <row r="139" spans="1:7" s="107" customFormat="1" ht="15">
      <c r="A139" s="86">
        <v>17</v>
      </c>
      <c r="B139" s="102" t="s">
        <v>55</v>
      </c>
      <c r="C139" s="106" t="s">
        <v>317</v>
      </c>
      <c r="D139" s="92" t="s">
        <v>221</v>
      </c>
      <c r="E139" s="238">
        <v>0.19</v>
      </c>
      <c r="F139" s="238">
        <v>708066.37674819923</v>
      </c>
      <c r="G139" s="249">
        <f t="shared" si="2"/>
        <v>134532.61158215784</v>
      </c>
    </row>
    <row r="140" spans="1:7" s="121" customFormat="1" ht="15">
      <c r="A140" s="119">
        <v>18</v>
      </c>
      <c r="B140" s="120" t="s">
        <v>53</v>
      </c>
      <c r="C140" s="95" t="s">
        <v>332</v>
      </c>
      <c r="D140" s="89" t="s">
        <v>206</v>
      </c>
      <c r="E140" s="238">
        <v>18</v>
      </c>
      <c r="F140" s="238">
        <v>25944.37254744894</v>
      </c>
      <c r="G140" s="249">
        <f t="shared" si="2"/>
        <v>466998.70585408091</v>
      </c>
    </row>
    <row r="141" spans="1:7" s="109" customFormat="1" ht="27">
      <c r="A141" s="94">
        <v>19</v>
      </c>
      <c r="B141" s="102" t="s">
        <v>61</v>
      </c>
      <c r="C141" s="106" t="s">
        <v>333</v>
      </c>
      <c r="D141" s="101" t="s">
        <v>221</v>
      </c>
      <c r="E141" s="238">
        <v>45</v>
      </c>
      <c r="F141" s="238">
        <v>376222.03978029382</v>
      </c>
      <c r="G141" s="249">
        <f t="shared" si="2"/>
        <v>16929991.790113222</v>
      </c>
    </row>
    <row r="142" spans="1:7" s="70" customFormat="1" ht="15">
      <c r="A142" s="160">
        <v>20</v>
      </c>
      <c r="B142" s="79" t="s">
        <v>62</v>
      </c>
      <c r="C142" s="110" t="s">
        <v>334</v>
      </c>
      <c r="D142" s="160" t="s">
        <v>210</v>
      </c>
      <c r="E142" s="235">
        <v>7</v>
      </c>
      <c r="F142" s="238">
        <v>15934.850110357913</v>
      </c>
      <c r="G142" s="249">
        <f t="shared" si="2"/>
        <v>111543.95077250538</v>
      </c>
    </row>
    <row r="143" spans="1:7" s="70" customFormat="1" ht="27">
      <c r="A143" s="160">
        <v>21</v>
      </c>
      <c r="B143" s="79" t="s">
        <v>63</v>
      </c>
      <c r="C143" s="110" t="s">
        <v>335</v>
      </c>
      <c r="D143" s="160" t="s">
        <v>210</v>
      </c>
      <c r="E143" s="235">
        <v>7</v>
      </c>
      <c r="F143" s="238">
        <v>19414.700653401203</v>
      </c>
      <c r="G143" s="249">
        <f t="shared" si="2"/>
        <v>135902.90457380842</v>
      </c>
    </row>
    <row r="144" spans="1:7" s="107" customFormat="1" ht="27">
      <c r="A144" s="86">
        <v>22</v>
      </c>
      <c r="B144" s="102" t="s">
        <v>64</v>
      </c>
      <c r="C144" s="106" t="s">
        <v>336</v>
      </c>
      <c r="D144" s="92" t="s">
        <v>210</v>
      </c>
      <c r="E144" s="238">
        <v>2.41</v>
      </c>
      <c r="F144" s="238">
        <v>520567.76760501543</v>
      </c>
      <c r="G144" s="249">
        <f t="shared" si="2"/>
        <v>1254568.3199280873</v>
      </c>
    </row>
    <row r="145" spans="1:7" s="88" customFormat="1" ht="15">
      <c r="A145" s="94">
        <v>23</v>
      </c>
      <c r="B145" s="102" t="s">
        <v>213</v>
      </c>
      <c r="C145" s="103" t="s">
        <v>337</v>
      </c>
      <c r="D145" s="86" t="s">
        <v>238</v>
      </c>
      <c r="E145" s="238">
        <v>1200</v>
      </c>
      <c r="F145" s="238">
        <v>47.916207756991554</v>
      </c>
      <c r="G145" s="249">
        <f t="shared" si="2"/>
        <v>57499.449308389863</v>
      </c>
    </row>
    <row r="146" spans="1:7" s="107" customFormat="1" ht="27">
      <c r="A146" s="86">
        <v>24</v>
      </c>
      <c r="B146" s="102" t="s">
        <v>64</v>
      </c>
      <c r="C146" s="106" t="s">
        <v>338</v>
      </c>
      <c r="D146" s="92" t="s">
        <v>210</v>
      </c>
      <c r="E146" s="238">
        <v>2.04</v>
      </c>
      <c r="F146" s="238">
        <v>483507.57566796732</v>
      </c>
      <c r="G146" s="249">
        <f t="shared" si="2"/>
        <v>986355.45436265331</v>
      </c>
    </row>
    <row r="147" spans="1:7" s="88" customFormat="1" ht="15">
      <c r="A147" s="94">
        <v>25</v>
      </c>
      <c r="B147" s="102" t="s">
        <v>213</v>
      </c>
      <c r="C147" s="103" t="s">
        <v>337</v>
      </c>
      <c r="D147" s="86" t="s">
        <v>238</v>
      </c>
      <c r="E147" s="238">
        <v>1200</v>
      </c>
      <c r="F147" s="238">
        <v>47.916207756991554</v>
      </c>
      <c r="G147" s="249">
        <f t="shared" si="2"/>
        <v>57499.449308389863</v>
      </c>
    </row>
    <row r="148" spans="1:7" s="109" customFormat="1" ht="27">
      <c r="A148" s="86">
        <v>26</v>
      </c>
      <c r="B148" s="96" t="s">
        <v>65</v>
      </c>
      <c r="C148" s="97" t="s">
        <v>339</v>
      </c>
      <c r="D148" s="101" t="s">
        <v>210</v>
      </c>
      <c r="E148" s="238">
        <v>2.4</v>
      </c>
      <c r="F148" s="238">
        <v>285343.98546447174</v>
      </c>
      <c r="G148" s="249">
        <f t="shared" si="2"/>
        <v>684825.56511473213</v>
      </c>
    </row>
    <row r="149" spans="1:7" s="109" customFormat="1" ht="27">
      <c r="A149" s="86">
        <v>27</v>
      </c>
      <c r="B149" s="96" t="s">
        <v>66</v>
      </c>
      <c r="C149" s="97" t="s">
        <v>340</v>
      </c>
      <c r="D149" s="101" t="s">
        <v>210</v>
      </c>
      <c r="E149" s="238">
        <v>2.4</v>
      </c>
      <c r="F149" s="238">
        <v>41169.233423449885</v>
      </c>
      <c r="G149" s="249">
        <f t="shared" si="2"/>
        <v>98806.160216279721</v>
      </c>
    </row>
    <row r="150" spans="1:7" s="109" customFormat="1" ht="27">
      <c r="A150" s="86">
        <v>28</v>
      </c>
      <c r="B150" s="96" t="s">
        <v>65</v>
      </c>
      <c r="C150" s="97" t="s">
        <v>341</v>
      </c>
      <c r="D150" s="101" t="s">
        <v>250</v>
      </c>
      <c r="E150" s="238">
        <v>0.23</v>
      </c>
      <c r="F150" s="238">
        <v>206055.06686138344</v>
      </c>
      <c r="G150" s="249">
        <f t="shared" si="2"/>
        <v>47392.665378118196</v>
      </c>
    </row>
    <row r="151" spans="1:7" s="88" customFormat="1" ht="27">
      <c r="A151" s="94">
        <v>29</v>
      </c>
      <c r="B151" s="102" t="s">
        <v>67</v>
      </c>
      <c r="C151" s="129" t="s">
        <v>342</v>
      </c>
      <c r="D151" s="228" t="s">
        <v>210</v>
      </c>
      <c r="E151" s="238">
        <v>0.11</v>
      </c>
      <c r="F151" s="238">
        <v>424102.08252612007</v>
      </c>
      <c r="G151" s="249">
        <f t="shared" si="2"/>
        <v>46651.229077873206</v>
      </c>
    </row>
    <row r="152" spans="1:7" s="107" customFormat="1" ht="15">
      <c r="A152" s="86">
        <v>30</v>
      </c>
      <c r="B152" s="102" t="s">
        <v>68</v>
      </c>
      <c r="C152" s="103" t="s">
        <v>343</v>
      </c>
      <c r="D152" s="92" t="s">
        <v>238</v>
      </c>
      <c r="E152" s="238">
        <v>2</v>
      </c>
      <c r="F152" s="238">
        <v>2981.4784149875873</v>
      </c>
      <c r="G152" s="249">
        <f t="shared" si="2"/>
        <v>5962.9568299751745</v>
      </c>
    </row>
    <row r="153" spans="1:7" s="107" customFormat="1" ht="15">
      <c r="A153" s="94">
        <v>31</v>
      </c>
      <c r="B153" s="102" t="s">
        <v>213</v>
      </c>
      <c r="C153" s="103" t="s">
        <v>344</v>
      </c>
      <c r="D153" s="92" t="s">
        <v>228</v>
      </c>
      <c r="E153" s="238">
        <v>6</v>
      </c>
      <c r="F153" s="238">
        <v>1913.6535472948503</v>
      </c>
      <c r="G153" s="249">
        <f t="shared" si="2"/>
        <v>11481.921283769101</v>
      </c>
    </row>
    <row r="154" spans="1:7" s="107" customFormat="1" ht="15">
      <c r="A154" s="86">
        <v>32</v>
      </c>
      <c r="B154" s="102" t="s">
        <v>213</v>
      </c>
      <c r="C154" s="103" t="s">
        <v>345</v>
      </c>
      <c r="D154" s="92" t="s">
        <v>238</v>
      </c>
      <c r="E154" s="238">
        <v>6</v>
      </c>
      <c r="F154" s="238">
        <v>1217.3711533260666</v>
      </c>
      <c r="G154" s="249">
        <f t="shared" si="2"/>
        <v>7304.2269199563998</v>
      </c>
    </row>
    <row r="155" spans="1:7" s="107" customFormat="1" ht="15">
      <c r="A155" s="94">
        <v>33</v>
      </c>
      <c r="B155" s="102" t="s">
        <v>213</v>
      </c>
      <c r="C155" s="106" t="s">
        <v>346</v>
      </c>
      <c r="D155" s="92" t="s">
        <v>238</v>
      </c>
      <c r="E155" s="238">
        <v>6</v>
      </c>
      <c r="F155" s="238">
        <v>2395.8103878495781</v>
      </c>
      <c r="G155" s="249">
        <f t="shared" si="2"/>
        <v>14374.862327097468</v>
      </c>
    </row>
    <row r="156" spans="1:7" s="107" customFormat="1" ht="15">
      <c r="A156" s="86">
        <v>34</v>
      </c>
      <c r="B156" s="102" t="s">
        <v>213</v>
      </c>
      <c r="C156" s="103" t="s">
        <v>347</v>
      </c>
      <c r="D156" s="92" t="s">
        <v>238</v>
      </c>
      <c r="E156" s="238">
        <v>24</v>
      </c>
      <c r="F156" s="238">
        <v>898.42889544359161</v>
      </c>
      <c r="G156" s="249">
        <f t="shared" si="2"/>
        <v>21562.2934906462</v>
      </c>
    </row>
    <row r="157" spans="1:7" s="107" customFormat="1" ht="27">
      <c r="A157" s="94">
        <v>35</v>
      </c>
      <c r="B157" s="102" t="s">
        <v>213</v>
      </c>
      <c r="C157" s="106" t="s">
        <v>348</v>
      </c>
      <c r="D157" s="92" t="s">
        <v>238</v>
      </c>
      <c r="E157" s="238">
        <v>12</v>
      </c>
      <c r="F157" s="238">
        <v>6654.3633522522014</v>
      </c>
      <c r="G157" s="249">
        <f t="shared" si="2"/>
        <v>79852.360227026424</v>
      </c>
    </row>
    <row r="158" spans="1:7" s="107" customFormat="1" ht="15">
      <c r="A158" s="86"/>
      <c r="B158" s="102"/>
      <c r="C158" s="175" t="s">
        <v>349</v>
      </c>
      <c r="D158" s="92"/>
      <c r="E158" s="238"/>
      <c r="F158" s="238">
        <v>0</v>
      </c>
      <c r="G158" s="249">
        <f t="shared" si="2"/>
        <v>0</v>
      </c>
    </row>
    <row r="159" spans="1:7" s="107" customFormat="1" ht="15">
      <c r="A159" s="86">
        <v>36</v>
      </c>
      <c r="B159" s="102" t="s">
        <v>69</v>
      </c>
      <c r="C159" s="103" t="s">
        <v>350</v>
      </c>
      <c r="D159" s="115" t="s">
        <v>206</v>
      </c>
      <c r="E159" s="238">
        <v>40</v>
      </c>
      <c r="F159" s="238">
        <v>10980</v>
      </c>
      <c r="G159" s="249">
        <f t="shared" si="2"/>
        <v>439200</v>
      </c>
    </row>
    <row r="160" spans="1:7" s="109" customFormat="1" ht="15">
      <c r="A160" s="94">
        <v>37</v>
      </c>
      <c r="B160" s="96" t="s">
        <v>70</v>
      </c>
      <c r="C160" s="97" t="s">
        <v>351</v>
      </c>
      <c r="D160" s="101" t="s">
        <v>210</v>
      </c>
      <c r="E160" s="238">
        <v>1.1000000000000001</v>
      </c>
      <c r="F160" s="238">
        <v>443121.52021986915</v>
      </c>
      <c r="G160" s="249">
        <f t="shared" si="2"/>
        <v>487433.67224185611</v>
      </c>
    </row>
    <row r="161" spans="1:7" s="107" customFormat="1" ht="27">
      <c r="A161" s="86">
        <v>38</v>
      </c>
      <c r="B161" s="102" t="s">
        <v>39</v>
      </c>
      <c r="C161" s="106" t="s">
        <v>352</v>
      </c>
      <c r="D161" s="92" t="s">
        <v>206</v>
      </c>
      <c r="E161" s="238">
        <v>22</v>
      </c>
      <c r="F161" s="238">
        <v>25243.777932956076</v>
      </c>
      <c r="G161" s="249">
        <f t="shared" si="2"/>
        <v>555363.11452503363</v>
      </c>
    </row>
    <row r="162" spans="1:7" s="107" customFormat="1" ht="27">
      <c r="A162" s="86">
        <v>39</v>
      </c>
      <c r="B162" s="102" t="s">
        <v>39</v>
      </c>
      <c r="C162" s="106" t="s">
        <v>353</v>
      </c>
      <c r="D162" s="92" t="s">
        <v>206</v>
      </c>
      <c r="E162" s="238">
        <v>7.34</v>
      </c>
      <c r="F162" s="238">
        <v>39753.404594370084</v>
      </c>
      <c r="G162" s="249">
        <f t="shared" si="2"/>
        <v>291789.9897226764</v>
      </c>
    </row>
    <row r="163" spans="1:7" s="107" customFormat="1" ht="15">
      <c r="A163" s="94">
        <v>40</v>
      </c>
      <c r="B163" s="87" t="s">
        <v>71</v>
      </c>
      <c r="C163" s="106" t="s">
        <v>354</v>
      </c>
      <c r="D163" s="92" t="s">
        <v>210</v>
      </c>
      <c r="E163" s="238">
        <v>1.0900000000000001</v>
      </c>
      <c r="F163" s="238">
        <v>137371.45525219655</v>
      </c>
      <c r="G163" s="249">
        <f t="shared" si="2"/>
        <v>149734.88622489426</v>
      </c>
    </row>
    <row r="164" spans="1:7" s="107" customFormat="1" ht="15">
      <c r="A164" s="94">
        <v>41</v>
      </c>
      <c r="B164" s="87" t="s">
        <v>213</v>
      </c>
      <c r="C164" s="106" t="s">
        <v>355</v>
      </c>
      <c r="D164" s="92" t="s">
        <v>233</v>
      </c>
      <c r="E164" s="238">
        <v>109</v>
      </c>
      <c r="F164" s="238">
        <v>598.95259696239441</v>
      </c>
      <c r="G164" s="249">
        <f t="shared" si="2"/>
        <v>65285.833068900989</v>
      </c>
    </row>
    <row r="165" spans="1:7" s="107" customFormat="1" ht="15">
      <c r="A165" s="86">
        <v>42</v>
      </c>
      <c r="B165" s="102" t="s">
        <v>51</v>
      </c>
      <c r="C165" s="106" t="s">
        <v>356</v>
      </c>
      <c r="D165" s="92" t="s">
        <v>210</v>
      </c>
      <c r="E165" s="238">
        <v>1.0900000000000001</v>
      </c>
      <c r="F165" s="238">
        <v>799832.84526057588</v>
      </c>
      <c r="G165" s="249">
        <f t="shared" si="2"/>
        <v>871817.80133402778</v>
      </c>
    </row>
    <row r="166" spans="1:7" s="107" customFormat="1" ht="27">
      <c r="A166" s="86">
        <v>43</v>
      </c>
      <c r="B166" s="102" t="s">
        <v>51</v>
      </c>
      <c r="C166" s="106" t="s">
        <v>357</v>
      </c>
      <c r="D166" s="92" t="s">
        <v>210</v>
      </c>
      <c r="E166" s="238">
        <v>8.2000000000000003E-2</v>
      </c>
      <c r="F166" s="238">
        <v>799832.84526057588</v>
      </c>
      <c r="G166" s="249">
        <f t="shared" si="2"/>
        <v>65586.293311367219</v>
      </c>
    </row>
    <row r="167" spans="1:7" s="107" customFormat="1" ht="15">
      <c r="A167" s="86">
        <v>44</v>
      </c>
      <c r="B167" s="87" t="s">
        <v>72</v>
      </c>
      <c r="C167" s="106" t="s">
        <v>358</v>
      </c>
      <c r="D167" s="92" t="s">
        <v>250</v>
      </c>
      <c r="E167" s="238">
        <v>0.185</v>
      </c>
      <c r="F167" s="238">
        <v>28063.381384408443</v>
      </c>
      <c r="G167" s="249">
        <f t="shared" si="2"/>
        <v>5191.7255561155616</v>
      </c>
    </row>
    <row r="168" spans="1:7" s="107" customFormat="1" ht="15">
      <c r="A168" s="86">
        <v>45</v>
      </c>
      <c r="B168" s="87" t="s">
        <v>24</v>
      </c>
      <c r="C168" s="106" t="s">
        <v>245</v>
      </c>
      <c r="D168" s="92" t="s">
        <v>210</v>
      </c>
      <c r="E168" s="238">
        <v>0.86399999999999999</v>
      </c>
      <c r="F168" s="238">
        <v>350651.76816728391</v>
      </c>
      <c r="G168" s="249">
        <f t="shared" si="2"/>
        <v>302963.12769653328</v>
      </c>
    </row>
    <row r="169" spans="1:7" s="107" customFormat="1" ht="15">
      <c r="A169" s="86">
        <v>46</v>
      </c>
      <c r="B169" s="87" t="s">
        <v>25</v>
      </c>
      <c r="C169" s="106" t="s">
        <v>246</v>
      </c>
      <c r="D169" s="92" t="s">
        <v>210</v>
      </c>
      <c r="E169" s="238">
        <v>0.86399999999999999</v>
      </c>
      <c r="F169" s="238">
        <v>623240.60965806572</v>
      </c>
      <c r="G169" s="249">
        <f t="shared" si="2"/>
        <v>538479.88674456882</v>
      </c>
    </row>
    <row r="170" spans="1:7" s="88" customFormat="1" ht="15">
      <c r="A170" s="86"/>
      <c r="B170" s="102"/>
      <c r="C170" s="178" t="s">
        <v>319</v>
      </c>
      <c r="D170" s="92"/>
      <c r="E170" s="238"/>
      <c r="F170" s="238">
        <v>0</v>
      </c>
      <c r="G170" s="249">
        <f t="shared" si="2"/>
        <v>0</v>
      </c>
    </row>
    <row r="171" spans="1:7" s="130" customFormat="1" ht="40.5">
      <c r="A171" s="124">
        <v>47</v>
      </c>
      <c r="B171" s="125" t="s">
        <v>213</v>
      </c>
      <c r="C171" s="126" t="s">
        <v>359</v>
      </c>
      <c r="D171" s="127" t="s">
        <v>233</v>
      </c>
      <c r="E171" s="238">
        <v>1.89</v>
      </c>
      <c r="F171" s="238">
        <v>129709.19528195765</v>
      </c>
      <c r="G171" s="249">
        <f t="shared" si="2"/>
        <v>245150.37908289995</v>
      </c>
    </row>
    <row r="172" spans="1:7" s="128" customFormat="1" ht="27">
      <c r="A172" s="124">
        <v>48</v>
      </c>
      <c r="B172" s="125" t="s">
        <v>213</v>
      </c>
      <c r="C172" s="126" t="s">
        <v>360</v>
      </c>
      <c r="D172" s="127" t="s">
        <v>233</v>
      </c>
      <c r="E172" s="238">
        <v>23.73</v>
      </c>
      <c r="F172" s="238">
        <v>57452.204969056984</v>
      </c>
      <c r="G172" s="249">
        <f t="shared" si="2"/>
        <v>1363340.8239157223</v>
      </c>
    </row>
    <row r="173" spans="1:7" s="88" customFormat="1" ht="15">
      <c r="A173" s="86"/>
      <c r="B173" s="102"/>
      <c r="C173" s="175" t="s">
        <v>361</v>
      </c>
      <c r="D173" s="92"/>
      <c r="E173" s="238"/>
      <c r="F173" s="238">
        <v>0</v>
      </c>
      <c r="G173" s="249">
        <f t="shared" si="2"/>
        <v>0</v>
      </c>
    </row>
    <row r="174" spans="1:7" s="88" customFormat="1" ht="27">
      <c r="A174" s="86">
        <v>49</v>
      </c>
      <c r="B174" s="102" t="s">
        <v>73</v>
      </c>
      <c r="C174" s="106" t="s">
        <v>362</v>
      </c>
      <c r="D174" s="92" t="s">
        <v>210</v>
      </c>
      <c r="E174" s="238">
        <v>3.07</v>
      </c>
      <c r="F174" s="238">
        <v>163772.2450025049</v>
      </c>
      <c r="G174" s="249">
        <f t="shared" si="2"/>
        <v>502780.79215769004</v>
      </c>
    </row>
    <row r="175" spans="1:7" s="99" customFormat="1" ht="27">
      <c r="A175" s="94">
        <v>50</v>
      </c>
      <c r="B175" s="131" t="s">
        <v>74</v>
      </c>
      <c r="C175" s="97" t="s">
        <v>363</v>
      </c>
      <c r="D175" s="108" t="s">
        <v>210</v>
      </c>
      <c r="E175" s="237">
        <v>3.47</v>
      </c>
      <c r="F175" s="238">
        <v>420319.78000069462</v>
      </c>
      <c r="G175" s="249">
        <f t="shared" si="2"/>
        <v>1458509.6366024103</v>
      </c>
    </row>
    <row r="176" spans="1:7" s="88" customFormat="1" ht="15">
      <c r="A176" s="86">
        <v>51</v>
      </c>
      <c r="B176" s="87" t="s">
        <v>75</v>
      </c>
      <c r="C176" s="106" t="s">
        <v>364</v>
      </c>
      <c r="D176" s="115" t="s">
        <v>210</v>
      </c>
      <c r="E176" s="237">
        <v>0.11</v>
      </c>
      <c r="F176" s="238">
        <v>460689.0770871407</v>
      </c>
      <c r="G176" s="249">
        <f t="shared" si="2"/>
        <v>50675.798479585479</v>
      </c>
    </row>
    <row r="177" spans="1:7" s="88" customFormat="1" ht="15">
      <c r="A177" s="86">
        <v>52</v>
      </c>
      <c r="B177" s="102" t="s">
        <v>50</v>
      </c>
      <c r="C177" s="177" t="s">
        <v>311</v>
      </c>
      <c r="D177" s="118" t="s">
        <v>210</v>
      </c>
      <c r="E177" s="237">
        <v>0.39900000000000002</v>
      </c>
      <c r="F177" s="238">
        <v>664901.95741419599</v>
      </c>
      <c r="G177" s="249">
        <f t="shared" si="2"/>
        <v>265295.8810082642</v>
      </c>
    </row>
    <row r="178" spans="1:7" s="107" customFormat="1" ht="15">
      <c r="A178" s="86">
        <v>53</v>
      </c>
      <c r="B178" s="102" t="s">
        <v>76</v>
      </c>
      <c r="C178" s="106" t="s">
        <v>365</v>
      </c>
      <c r="D178" s="92" t="s">
        <v>210</v>
      </c>
      <c r="E178" s="238">
        <v>1.1200000000000001</v>
      </c>
      <c r="F178" s="238">
        <v>231618.46917202696</v>
      </c>
      <c r="G178" s="249">
        <f t="shared" si="2"/>
        <v>259412.68547267021</v>
      </c>
    </row>
    <row r="179" spans="1:7" s="134" customFormat="1" ht="27">
      <c r="A179" s="86">
        <v>54</v>
      </c>
      <c r="B179" s="132" t="s">
        <v>77</v>
      </c>
      <c r="C179" s="179" t="s">
        <v>366</v>
      </c>
      <c r="D179" s="133" t="s">
        <v>233</v>
      </c>
      <c r="E179" s="237">
        <v>112</v>
      </c>
      <c r="F179" s="238">
        <v>8131.0184035413076</v>
      </c>
      <c r="G179" s="249">
        <f t="shared" si="2"/>
        <v>910674.0611966264</v>
      </c>
    </row>
    <row r="180" spans="1:7" s="134" customFormat="1" ht="27">
      <c r="A180" s="86">
        <v>55</v>
      </c>
      <c r="B180" s="132" t="s">
        <v>77</v>
      </c>
      <c r="C180" s="179" t="s">
        <v>367</v>
      </c>
      <c r="D180" s="133" t="s">
        <v>233</v>
      </c>
      <c r="E180" s="237">
        <v>7.7</v>
      </c>
      <c r="F180" s="238">
        <v>7205.6366412344087</v>
      </c>
      <c r="G180" s="249">
        <f t="shared" si="2"/>
        <v>55483.402137504949</v>
      </c>
    </row>
    <row r="181" spans="1:7" s="109" customFormat="1" ht="15">
      <c r="A181" s="94"/>
      <c r="B181" s="96"/>
      <c r="C181" s="180" t="s">
        <v>368</v>
      </c>
      <c r="D181" s="101"/>
      <c r="E181" s="238"/>
      <c r="F181" s="238">
        <v>0</v>
      </c>
      <c r="G181" s="249">
        <f t="shared" si="2"/>
        <v>0</v>
      </c>
    </row>
    <row r="182" spans="1:7" s="99" customFormat="1" ht="15">
      <c r="A182" s="94">
        <v>56</v>
      </c>
      <c r="B182" s="96" t="s">
        <v>78</v>
      </c>
      <c r="C182" s="97" t="s">
        <v>369</v>
      </c>
      <c r="D182" s="101" t="s">
        <v>233</v>
      </c>
      <c r="E182" s="238">
        <v>150</v>
      </c>
      <c r="F182" s="238">
        <v>15949.648278745388</v>
      </c>
      <c r="G182" s="249">
        <f t="shared" si="2"/>
        <v>2392447.2418118082</v>
      </c>
    </row>
    <row r="183" spans="1:7" s="107" customFormat="1" ht="27">
      <c r="A183" s="94">
        <v>57</v>
      </c>
      <c r="B183" s="87" t="s">
        <v>49</v>
      </c>
      <c r="C183" s="106" t="s">
        <v>370</v>
      </c>
      <c r="D183" s="92" t="s">
        <v>210</v>
      </c>
      <c r="E183" s="238">
        <v>0.44</v>
      </c>
      <c r="F183" s="238">
        <v>114606.72949486153</v>
      </c>
      <c r="G183" s="249">
        <f t="shared" si="2"/>
        <v>50426.960977739072</v>
      </c>
    </row>
    <row r="184" spans="1:7" s="109" customFormat="1" ht="40.5">
      <c r="A184" s="94">
        <v>58</v>
      </c>
      <c r="B184" s="135" t="s">
        <v>371</v>
      </c>
      <c r="C184" s="95" t="s">
        <v>372</v>
      </c>
      <c r="D184" s="108" t="s">
        <v>233</v>
      </c>
      <c r="E184" s="241">
        <v>46</v>
      </c>
      <c r="F184" s="238">
        <v>25439.558648131002</v>
      </c>
      <c r="G184" s="249">
        <f t="shared" si="2"/>
        <v>1170219.6978140261</v>
      </c>
    </row>
    <row r="185" spans="1:7" s="109" customFormat="1" ht="40.5">
      <c r="A185" s="94">
        <v>59</v>
      </c>
      <c r="B185" s="135" t="s">
        <v>371</v>
      </c>
      <c r="C185" s="95" t="s">
        <v>373</v>
      </c>
      <c r="D185" s="108" t="s">
        <v>233</v>
      </c>
      <c r="E185" s="241">
        <v>45</v>
      </c>
      <c r="F185" s="238">
        <v>25395.535632254265</v>
      </c>
      <c r="G185" s="249">
        <f t="shared" si="2"/>
        <v>1142799.103451442</v>
      </c>
    </row>
    <row r="186" spans="1:7" s="109" customFormat="1" ht="40.5">
      <c r="A186" s="94">
        <v>60</v>
      </c>
      <c r="B186" s="135" t="s">
        <v>371</v>
      </c>
      <c r="C186" s="95" t="s">
        <v>374</v>
      </c>
      <c r="D186" s="108" t="s">
        <v>233</v>
      </c>
      <c r="E186" s="241">
        <v>100</v>
      </c>
      <c r="F186" s="238">
        <v>23487.871610929036</v>
      </c>
      <c r="G186" s="249">
        <f t="shared" si="2"/>
        <v>2348787.1610929035</v>
      </c>
    </row>
    <row r="187" spans="1:7" s="109" customFormat="1" ht="40.5">
      <c r="A187" s="94">
        <v>61</v>
      </c>
      <c r="B187" s="135" t="s">
        <v>371</v>
      </c>
      <c r="C187" s="95" t="s">
        <v>375</v>
      </c>
      <c r="D187" s="108" t="s">
        <v>233</v>
      </c>
      <c r="E187" s="241">
        <v>801.1</v>
      </c>
      <c r="F187" s="238">
        <v>18360</v>
      </c>
      <c r="G187" s="249">
        <f t="shared" si="2"/>
        <v>14708196</v>
      </c>
    </row>
    <row r="188" spans="1:7" s="107" customFormat="1" ht="15">
      <c r="A188" s="94">
        <v>62</v>
      </c>
      <c r="B188" s="102" t="s">
        <v>213</v>
      </c>
      <c r="C188" s="103" t="s">
        <v>376</v>
      </c>
      <c r="D188" s="118" t="s">
        <v>221</v>
      </c>
      <c r="E188" s="238">
        <v>0.5</v>
      </c>
      <c r="F188" s="238">
        <v>548041.6262205909</v>
      </c>
      <c r="G188" s="249">
        <f t="shared" si="2"/>
        <v>274020.81311029545</v>
      </c>
    </row>
    <row r="189" spans="1:7" s="107" customFormat="1" ht="27">
      <c r="A189" s="94">
        <v>63</v>
      </c>
      <c r="B189" s="102" t="s">
        <v>57</v>
      </c>
      <c r="C189" s="106" t="s">
        <v>377</v>
      </c>
      <c r="D189" s="86" t="s">
        <v>210</v>
      </c>
      <c r="E189" s="238">
        <v>4.04</v>
      </c>
      <c r="F189" s="238">
        <v>108140.76570120764</v>
      </c>
      <c r="G189" s="249">
        <f t="shared" si="2"/>
        <v>436888.69343287888</v>
      </c>
    </row>
    <row r="190" spans="1:7" s="88" customFormat="1" ht="15">
      <c r="A190" s="86"/>
      <c r="B190" s="87"/>
      <c r="C190" s="174" t="s">
        <v>378</v>
      </c>
      <c r="D190" s="86"/>
      <c r="E190" s="237"/>
      <c r="F190" s="238">
        <v>0</v>
      </c>
      <c r="G190" s="249">
        <f t="shared" si="2"/>
        <v>0</v>
      </c>
    </row>
    <row r="191" spans="1:7" s="88" customFormat="1" ht="15">
      <c r="A191" s="92"/>
      <c r="B191" s="102"/>
      <c r="C191" s="175" t="s">
        <v>277</v>
      </c>
      <c r="D191" s="92"/>
      <c r="E191" s="238"/>
      <c r="F191" s="238">
        <v>0</v>
      </c>
      <c r="G191" s="249">
        <f t="shared" si="2"/>
        <v>0</v>
      </c>
    </row>
    <row r="192" spans="1:7" s="93" customFormat="1" ht="15">
      <c r="A192" s="94">
        <v>1</v>
      </c>
      <c r="B192" s="90" t="s">
        <v>213</v>
      </c>
      <c r="C192" s="95" t="s">
        <v>214</v>
      </c>
      <c r="D192" s="89" t="s">
        <v>215</v>
      </c>
      <c r="E192" s="238">
        <v>0.05</v>
      </c>
      <c r="F192" s="238">
        <v>597415.84470558178</v>
      </c>
      <c r="G192" s="249">
        <f t="shared" si="2"/>
        <v>29870.792235279092</v>
      </c>
    </row>
    <row r="193" spans="1:7" s="99" customFormat="1" ht="27">
      <c r="A193" s="94">
        <v>2</v>
      </c>
      <c r="B193" s="96" t="s">
        <v>6</v>
      </c>
      <c r="C193" s="97" t="s">
        <v>216</v>
      </c>
      <c r="D193" s="98" t="s">
        <v>208</v>
      </c>
      <c r="E193" s="238">
        <v>0.1</v>
      </c>
      <c r="F193" s="238">
        <v>1164969.7704407519</v>
      </c>
      <c r="G193" s="249">
        <f t="shared" si="2"/>
        <v>116496.9770440752</v>
      </c>
    </row>
    <row r="194" spans="1:7" s="99" customFormat="1" ht="15">
      <c r="A194" s="94">
        <v>3</v>
      </c>
      <c r="B194" s="96" t="s">
        <v>7</v>
      </c>
      <c r="C194" s="100" t="s">
        <v>217</v>
      </c>
      <c r="D194" s="98" t="s">
        <v>215</v>
      </c>
      <c r="E194" s="238">
        <v>0.22</v>
      </c>
      <c r="F194" s="238">
        <v>41341.776456095788</v>
      </c>
      <c r="G194" s="249">
        <f t="shared" si="2"/>
        <v>9095.190820341073</v>
      </c>
    </row>
    <row r="195" spans="1:7" s="93" customFormat="1" ht="15">
      <c r="A195" s="94">
        <v>4</v>
      </c>
      <c r="B195" s="90" t="s">
        <v>8</v>
      </c>
      <c r="C195" s="95" t="s">
        <v>218</v>
      </c>
      <c r="D195" s="89" t="s">
        <v>215</v>
      </c>
      <c r="E195" s="238">
        <v>0.1</v>
      </c>
      <c r="F195" s="238">
        <v>2605114.8167709634</v>
      </c>
      <c r="G195" s="249">
        <f t="shared" si="2"/>
        <v>260511.48167709634</v>
      </c>
    </row>
    <row r="196" spans="1:7" s="99" customFormat="1" ht="15">
      <c r="A196" s="94">
        <v>5</v>
      </c>
      <c r="B196" s="96" t="s">
        <v>219</v>
      </c>
      <c r="C196" s="97" t="s">
        <v>220</v>
      </c>
      <c r="D196" s="101" t="s">
        <v>221</v>
      </c>
      <c r="E196" s="238">
        <v>160</v>
      </c>
      <c r="F196" s="238">
        <v>498.935124412287</v>
      </c>
      <c r="G196" s="249">
        <f t="shared" si="2"/>
        <v>79829.619905965927</v>
      </c>
    </row>
    <row r="197" spans="1:7" s="99" customFormat="1" ht="27">
      <c r="A197" s="94">
        <v>6</v>
      </c>
      <c r="B197" s="131" t="s">
        <v>222</v>
      </c>
      <c r="C197" s="97" t="s">
        <v>223</v>
      </c>
      <c r="D197" s="101" t="s">
        <v>221</v>
      </c>
      <c r="E197" s="238">
        <v>160</v>
      </c>
      <c r="F197" s="238">
        <v>1593.1089192148847</v>
      </c>
      <c r="G197" s="249">
        <f t="shared" si="2"/>
        <v>254897.42707438156</v>
      </c>
    </row>
    <row r="198" spans="1:7" s="104" customFormat="1" ht="15">
      <c r="A198" s="92"/>
      <c r="B198" s="87"/>
      <c r="C198" s="175" t="s">
        <v>279</v>
      </c>
      <c r="D198" s="92"/>
      <c r="E198" s="238"/>
      <c r="F198" s="238">
        <v>0</v>
      </c>
      <c r="G198" s="249">
        <f t="shared" si="2"/>
        <v>0</v>
      </c>
    </row>
    <row r="199" spans="1:7" s="107" customFormat="1" ht="15">
      <c r="A199" s="92">
        <v>1</v>
      </c>
      <c r="B199" s="102" t="s">
        <v>42</v>
      </c>
      <c r="C199" s="106" t="s">
        <v>325</v>
      </c>
      <c r="D199" s="92" t="s">
        <v>210</v>
      </c>
      <c r="E199" s="238">
        <v>3.25</v>
      </c>
      <c r="F199" s="238">
        <v>111823.67384417317</v>
      </c>
      <c r="G199" s="249">
        <f t="shared" si="2"/>
        <v>363426.93999356282</v>
      </c>
    </row>
    <row r="200" spans="1:7" s="99" customFormat="1" ht="27">
      <c r="A200" s="94">
        <v>2</v>
      </c>
      <c r="B200" s="96" t="s">
        <v>39</v>
      </c>
      <c r="C200" s="97" t="s">
        <v>283</v>
      </c>
      <c r="D200" s="108" t="s">
        <v>206</v>
      </c>
      <c r="E200" s="238">
        <v>2.16</v>
      </c>
      <c r="F200" s="238">
        <v>39626.636277222991</v>
      </c>
      <c r="G200" s="249">
        <f t="shared" ref="G200:G263" si="3">+F200*E200</f>
        <v>85593.534358801669</v>
      </c>
    </row>
    <row r="201" spans="1:7" s="70" customFormat="1" ht="27">
      <c r="A201" s="46">
        <v>3</v>
      </c>
      <c r="B201" s="199" t="s">
        <v>41</v>
      </c>
      <c r="C201" s="53" t="s">
        <v>379</v>
      </c>
      <c r="D201" s="46" t="s">
        <v>206</v>
      </c>
      <c r="E201" s="235">
        <v>16.61</v>
      </c>
      <c r="F201" s="238">
        <v>73820.429380373214</v>
      </c>
      <c r="G201" s="249">
        <f t="shared" si="3"/>
        <v>1226157.3320079991</v>
      </c>
    </row>
    <row r="202" spans="1:7" s="70" customFormat="1" ht="15">
      <c r="A202" s="46">
        <v>4</v>
      </c>
      <c r="B202" s="199" t="s">
        <v>79</v>
      </c>
      <c r="C202" s="53" t="s">
        <v>380</v>
      </c>
      <c r="D202" s="46" t="s">
        <v>206</v>
      </c>
      <c r="E202" s="235">
        <v>11.36</v>
      </c>
      <c r="F202" s="238">
        <v>116269.77941369553</v>
      </c>
      <c r="G202" s="249">
        <f t="shared" si="3"/>
        <v>1320824.6941395812</v>
      </c>
    </row>
    <row r="203" spans="1:7" s="70" customFormat="1" ht="15">
      <c r="A203" s="46">
        <v>5</v>
      </c>
      <c r="B203" s="199" t="s">
        <v>80</v>
      </c>
      <c r="C203" s="53" t="s">
        <v>381</v>
      </c>
      <c r="D203" s="46" t="s">
        <v>206</v>
      </c>
      <c r="E203" s="235">
        <v>10.46</v>
      </c>
      <c r="F203" s="238">
        <v>107576.86483037713</v>
      </c>
      <c r="G203" s="249">
        <f t="shared" si="3"/>
        <v>1125254.0061257449</v>
      </c>
    </row>
    <row r="204" spans="1:7" s="136" customFormat="1" ht="15">
      <c r="A204" s="137">
        <v>6</v>
      </c>
      <c r="B204" s="140" t="s">
        <v>81</v>
      </c>
      <c r="C204" s="139" t="s">
        <v>382</v>
      </c>
      <c r="D204" s="200" t="s">
        <v>206</v>
      </c>
      <c r="E204" s="235">
        <v>33.25</v>
      </c>
      <c r="F204" s="238">
        <v>34213.367869701324</v>
      </c>
      <c r="G204" s="249">
        <f t="shared" si="3"/>
        <v>1137594.4816675689</v>
      </c>
    </row>
    <row r="205" spans="1:7" s="136" customFormat="1" ht="15">
      <c r="A205" s="137">
        <v>7</v>
      </c>
      <c r="B205" s="138" t="s">
        <v>82</v>
      </c>
      <c r="C205" s="139" t="s">
        <v>383</v>
      </c>
      <c r="D205" s="140" t="s">
        <v>221</v>
      </c>
      <c r="E205" s="236">
        <v>0.1</v>
      </c>
      <c r="F205" s="238">
        <v>97965.535495701886</v>
      </c>
      <c r="G205" s="249">
        <f t="shared" si="3"/>
        <v>9796.5535495701897</v>
      </c>
    </row>
    <row r="206" spans="1:7" s="70" customFormat="1" ht="15">
      <c r="A206" s="46">
        <v>8</v>
      </c>
      <c r="B206" s="141" t="s">
        <v>384</v>
      </c>
      <c r="C206" s="53" t="s">
        <v>385</v>
      </c>
      <c r="D206" s="46" t="s">
        <v>221</v>
      </c>
      <c r="E206" s="239">
        <v>6.5000000000000002E-2</v>
      </c>
      <c r="F206" s="238">
        <v>399306.72257990431</v>
      </c>
      <c r="G206" s="249">
        <f t="shared" si="3"/>
        <v>25954.936967693782</v>
      </c>
    </row>
    <row r="207" spans="1:7" s="70" customFormat="1" ht="15">
      <c r="A207" s="46">
        <v>9</v>
      </c>
      <c r="B207" s="141" t="s">
        <v>384</v>
      </c>
      <c r="C207" s="53" t="s">
        <v>386</v>
      </c>
      <c r="D207" s="46" t="s">
        <v>221</v>
      </c>
      <c r="E207" s="239">
        <v>4.5600000000000002E-2</v>
      </c>
      <c r="F207" s="238">
        <v>455458.52854512882</v>
      </c>
      <c r="G207" s="249">
        <f t="shared" si="3"/>
        <v>20768.908901657876</v>
      </c>
    </row>
    <row r="208" spans="1:7" s="136" customFormat="1" ht="15">
      <c r="A208" s="142">
        <v>10</v>
      </c>
      <c r="B208" s="75" t="s">
        <v>384</v>
      </c>
      <c r="C208" s="74" t="s">
        <v>387</v>
      </c>
      <c r="D208" s="141" t="s">
        <v>233</v>
      </c>
      <c r="E208" s="239">
        <v>72.7</v>
      </c>
      <c r="F208" s="238">
        <v>1197.9051939247888</v>
      </c>
      <c r="G208" s="249">
        <f t="shared" si="3"/>
        <v>87087.707598332156</v>
      </c>
    </row>
    <row r="209" spans="1:7" s="70" customFormat="1" ht="27">
      <c r="A209" s="46">
        <v>11</v>
      </c>
      <c r="B209" s="199" t="s">
        <v>40</v>
      </c>
      <c r="C209" s="53" t="s">
        <v>388</v>
      </c>
      <c r="D209" s="46" t="s">
        <v>206</v>
      </c>
      <c r="E209" s="235">
        <v>0.36</v>
      </c>
      <c r="F209" s="238">
        <v>75790.489670219933</v>
      </c>
      <c r="G209" s="249">
        <f t="shared" si="3"/>
        <v>27284.576281279176</v>
      </c>
    </row>
    <row r="210" spans="1:7" s="70" customFormat="1" ht="15">
      <c r="A210" s="46">
        <v>12</v>
      </c>
      <c r="B210" s="141" t="s">
        <v>384</v>
      </c>
      <c r="C210" s="53" t="s">
        <v>385</v>
      </c>
      <c r="D210" s="46" t="s">
        <v>221</v>
      </c>
      <c r="E210" s="239">
        <v>3.58</v>
      </c>
      <c r="F210" s="238">
        <v>399306.72257990425</v>
      </c>
      <c r="G210" s="249">
        <f t="shared" si="3"/>
        <v>1429518.0668360572</v>
      </c>
    </row>
    <row r="211" spans="1:7" s="70" customFormat="1" ht="15">
      <c r="A211" s="46">
        <v>13</v>
      </c>
      <c r="B211" s="141" t="s">
        <v>384</v>
      </c>
      <c r="C211" s="53" t="s">
        <v>386</v>
      </c>
      <c r="D211" s="46" t="s">
        <v>221</v>
      </c>
      <c r="E211" s="239">
        <v>0.7</v>
      </c>
      <c r="F211" s="238">
        <v>455458.52854512882</v>
      </c>
      <c r="G211" s="249">
        <f t="shared" si="3"/>
        <v>318820.96998159017</v>
      </c>
    </row>
    <row r="212" spans="1:7" s="136" customFormat="1" ht="15">
      <c r="A212" s="142">
        <v>14</v>
      </c>
      <c r="B212" s="75" t="s">
        <v>384</v>
      </c>
      <c r="C212" s="74" t="s">
        <v>389</v>
      </c>
      <c r="D212" s="141" t="s">
        <v>221</v>
      </c>
      <c r="E212" s="239">
        <v>0.20349999999999999</v>
      </c>
      <c r="F212" s="238">
        <v>598952.59696239454</v>
      </c>
      <c r="G212" s="249">
        <f t="shared" si="3"/>
        <v>121886.85348184728</v>
      </c>
    </row>
    <row r="213" spans="1:7" s="107" customFormat="1" ht="15">
      <c r="A213" s="86">
        <v>15</v>
      </c>
      <c r="B213" s="102" t="s">
        <v>55</v>
      </c>
      <c r="C213" s="106" t="s">
        <v>317</v>
      </c>
      <c r="D213" s="92" t="s">
        <v>221</v>
      </c>
      <c r="E213" s="238">
        <v>0.19</v>
      </c>
      <c r="F213" s="238">
        <v>708066.37674819923</v>
      </c>
      <c r="G213" s="249">
        <f t="shared" si="3"/>
        <v>134532.61158215784</v>
      </c>
    </row>
    <row r="214" spans="1:7" s="70" customFormat="1" ht="15">
      <c r="A214" s="160">
        <v>16</v>
      </c>
      <c r="B214" s="79" t="s">
        <v>62</v>
      </c>
      <c r="C214" s="110" t="s">
        <v>334</v>
      </c>
      <c r="D214" s="160" t="s">
        <v>210</v>
      </c>
      <c r="E214" s="235">
        <v>7</v>
      </c>
      <c r="F214" s="238">
        <v>15934.850110357913</v>
      </c>
      <c r="G214" s="249">
        <f t="shared" si="3"/>
        <v>111543.95077250538</v>
      </c>
    </row>
    <row r="215" spans="1:7" s="70" customFormat="1" ht="27">
      <c r="A215" s="160">
        <v>17</v>
      </c>
      <c r="B215" s="79" t="s">
        <v>63</v>
      </c>
      <c r="C215" s="110" t="s">
        <v>335</v>
      </c>
      <c r="D215" s="160" t="s">
        <v>210</v>
      </c>
      <c r="E215" s="235">
        <v>7</v>
      </c>
      <c r="F215" s="238">
        <v>19414.700653401203</v>
      </c>
      <c r="G215" s="249">
        <f t="shared" si="3"/>
        <v>135902.90457380842</v>
      </c>
    </row>
    <row r="216" spans="1:7" s="107" customFormat="1" ht="15">
      <c r="A216" s="86"/>
      <c r="B216" s="102"/>
      <c r="C216" s="175" t="s">
        <v>390</v>
      </c>
      <c r="D216" s="92"/>
      <c r="E216" s="238"/>
      <c r="F216" s="238">
        <v>0</v>
      </c>
      <c r="G216" s="249">
        <f t="shared" si="3"/>
        <v>0</v>
      </c>
    </row>
    <row r="217" spans="1:7" s="107" customFormat="1" ht="15">
      <c r="A217" s="94">
        <v>18</v>
      </c>
      <c r="B217" s="102" t="s">
        <v>83</v>
      </c>
      <c r="C217" s="106" t="s">
        <v>391</v>
      </c>
      <c r="D217" s="92" t="s">
        <v>221</v>
      </c>
      <c r="E217" s="238">
        <v>3.66</v>
      </c>
      <c r="F217" s="238">
        <v>676948.48595448397</v>
      </c>
      <c r="G217" s="249">
        <f t="shared" si="3"/>
        <v>2477631.4585934114</v>
      </c>
    </row>
    <row r="218" spans="1:7" s="107" customFormat="1" ht="27">
      <c r="A218" s="94">
        <v>19</v>
      </c>
      <c r="B218" s="102" t="s">
        <v>84</v>
      </c>
      <c r="C218" s="106" t="s">
        <v>392</v>
      </c>
      <c r="D218" s="92" t="s">
        <v>210</v>
      </c>
      <c r="E218" s="238">
        <v>1.1000000000000001</v>
      </c>
      <c r="F218" s="238">
        <v>115477.09225516985</v>
      </c>
      <c r="G218" s="249">
        <f t="shared" si="3"/>
        <v>127024.80148068685</v>
      </c>
    </row>
    <row r="219" spans="1:7" s="107" customFormat="1" ht="27">
      <c r="A219" s="86">
        <v>20</v>
      </c>
      <c r="B219" s="102" t="s">
        <v>64</v>
      </c>
      <c r="C219" s="106" t="s">
        <v>338</v>
      </c>
      <c r="D219" s="92" t="s">
        <v>210</v>
      </c>
      <c r="E219" s="238">
        <v>1.25</v>
      </c>
      <c r="F219" s="238">
        <v>483507.57566796732</v>
      </c>
      <c r="G219" s="249">
        <f t="shared" si="3"/>
        <v>604384.46958495909</v>
      </c>
    </row>
    <row r="220" spans="1:7" s="88" customFormat="1" ht="15">
      <c r="A220" s="94">
        <v>21</v>
      </c>
      <c r="B220" s="102" t="s">
        <v>213</v>
      </c>
      <c r="C220" s="103" t="s">
        <v>337</v>
      </c>
      <c r="D220" s="86" t="s">
        <v>238</v>
      </c>
      <c r="E220" s="238">
        <v>600</v>
      </c>
      <c r="F220" s="238">
        <v>47.916207756991554</v>
      </c>
      <c r="G220" s="249">
        <f t="shared" si="3"/>
        <v>28749.724654194932</v>
      </c>
    </row>
    <row r="221" spans="1:7" s="88" customFormat="1" ht="27">
      <c r="A221" s="94">
        <v>22</v>
      </c>
      <c r="B221" s="102" t="s">
        <v>67</v>
      </c>
      <c r="C221" s="129" t="s">
        <v>342</v>
      </c>
      <c r="D221" s="228" t="s">
        <v>210</v>
      </c>
      <c r="E221" s="238">
        <v>0.11</v>
      </c>
      <c r="F221" s="238">
        <v>424102.08252612007</v>
      </c>
      <c r="G221" s="249">
        <f t="shared" si="3"/>
        <v>46651.229077873206</v>
      </c>
    </row>
    <row r="222" spans="1:7" s="107" customFormat="1" ht="15">
      <c r="A222" s="86"/>
      <c r="B222" s="102"/>
      <c r="C222" s="175" t="s">
        <v>349</v>
      </c>
      <c r="D222" s="92"/>
      <c r="E222" s="238"/>
      <c r="F222" s="238">
        <v>0</v>
      </c>
      <c r="G222" s="249">
        <f t="shared" si="3"/>
        <v>0</v>
      </c>
    </row>
    <row r="223" spans="1:7" s="107" customFormat="1" ht="15">
      <c r="A223" s="86"/>
      <c r="B223" s="102"/>
      <c r="C223" s="175" t="s">
        <v>393</v>
      </c>
      <c r="D223" s="92"/>
      <c r="E223" s="238"/>
      <c r="F223" s="238">
        <v>0</v>
      </c>
      <c r="G223" s="249">
        <f t="shared" si="3"/>
        <v>0</v>
      </c>
    </row>
    <row r="224" spans="1:7" s="82" customFormat="1" ht="15">
      <c r="A224" s="111">
        <v>23</v>
      </c>
      <c r="B224" s="138" t="s">
        <v>85</v>
      </c>
      <c r="C224" s="80" t="s">
        <v>394</v>
      </c>
      <c r="D224" s="140" t="s">
        <v>210</v>
      </c>
      <c r="E224" s="236">
        <v>0.28000000000000003</v>
      </c>
      <c r="F224" s="238">
        <v>40254.866492134963</v>
      </c>
      <c r="G224" s="249">
        <f t="shared" si="3"/>
        <v>11271.362617797791</v>
      </c>
    </row>
    <row r="225" spans="1:7" s="107" customFormat="1" ht="15">
      <c r="A225" s="86">
        <v>24</v>
      </c>
      <c r="B225" s="102" t="s">
        <v>69</v>
      </c>
      <c r="C225" s="103" t="s">
        <v>350</v>
      </c>
      <c r="D225" s="115" t="s">
        <v>206</v>
      </c>
      <c r="E225" s="238">
        <v>2.2400000000000002</v>
      </c>
      <c r="F225" s="238">
        <v>10980</v>
      </c>
      <c r="G225" s="249">
        <f t="shared" si="3"/>
        <v>24595.200000000001</v>
      </c>
    </row>
    <row r="226" spans="1:7" s="107" customFormat="1" ht="15">
      <c r="A226" s="86">
        <v>25</v>
      </c>
      <c r="B226" s="102" t="s">
        <v>39</v>
      </c>
      <c r="C226" s="106" t="s">
        <v>395</v>
      </c>
      <c r="D226" s="92" t="s">
        <v>206</v>
      </c>
      <c r="E226" s="238">
        <v>2.2400000000000002</v>
      </c>
      <c r="F226" s="238">
        <v>39620</v>
      </c>
      <c r="G226" s="249">
        <f t="shared" si="3"/>
        <v>88748.800000000003</v>
      </c>
    </row>
    <row r="227" spans="1:7" s="107" customFormat="1" ht="27">
      <c r="A227" s="86">
        <v>26</v>
      </c>
      <c r="B227" s="102" t="s">
        <v>86</v>
      </c>
      <c r="C227" s="106" t="s">
        <v>353</v>
      </c>
      <c r="D227" s="92" t="s">
        <v>206</v>
      </c>
      <c r="E227" s="238">
        <v>7.34</v>
      </c>
      <c r="F227" s="238">
        <v>25420</v>
      </c>
      <c r="G227" s="249">
        <f t="shared" si="3"/>
        <v>186582.8</v>
      </c>
    </row>
    <row r="228" spans="1:7" s="107" customFormat="1" ht="15">
      <c r="A228" s="94">
        <v>27</v>
      </c>
      <c r="B228" s="87" t="s">
        <v>71</v>
      </c>
      <c r="C228" s="106" t="s">
        <v>354</v>
      </c>
      <c r="D228" s="92" t="s">
        <v>210</v>
      </c>
      <c r="E228" s="238">
        <v>0.28000000000000003</v>
      </c>
      <c r="F228" s="238">
        <v>125916.48683529074</v>
      </c>
      <c r="G228" s="249">
        <f t="shared" si="3"/>
        <v>35256.616313881408</v>
      </c>
    </row>
    <row r="229" spans="1:7" s="107" customFormat="1" ht="15">
      <c r="A229" s="86">
        <v>28</v>
      </c>
      <c r="B229" s="102" t="s">
        <v>51</v>
      </c>
      <c r="C229" s="106" t="s">
        <v>396</v>
      </c>
      <c r="D229" s="92" t="s">
        <v>210</v>
      </c>
      <c r="E229" s="238">
        <v>0.28399999999999997</v>
      </c>
      <c r="F229" s="238">
        <v>570733.47692246025</v>
      </c>
      <c r="G229" s="249">
        <f t="shared" si="3"/>
        <v>162088.30744597869</v>
      </c>
    </row>
    <row r="230" spans="1:7" s="88" customFormat="1" ht="15">
      <c r="A230" s="86"/>
      <c r="B230" s="102"/>
      <c r="C230" s="178" t="s">
        <v>319</v>
      </c>
      <c r="D230" s="92"/>
      <c r="E230" s="238"/>
      <c r="F230" s="238">
        <v>0</v>
      </c>
      <c r="G230" s="249">
        <f t="shared" si="3"/>
        <v>0</v>
      </c>
    </row>
    <row r="231" spans="1:7" s="128" customFormat="1" ht="27">
      <c r="A231" s="124">
        <v>29</v>
      </c>
      <c r="B231" s="125" t="s">
        <v>213</v>
      </c>
      <c r="C231" s="126" t="s">
        <v>360</v>
      </c>
      <c r="D231" s="127" t="s">
        <v>233</v>
      </c>
      <c r="E231" s="238">
        <v>4.2</v>
      </c>
      <c r="F231" s="238">
        <v>53319.983237009474</v>
      </c>
      <c r="G231" s="249">
        <f t="shared" si="3"/>
        <v>223943.92959543981</v>
      </c>
    </row>
    <row r="232" spans="1:7" s="88" customFormat="1" ht="15">
      <c r="A232" s="86"/>
      <c r="B232" s="102"/>
      <c r="C232" s="175" t="s">
        <v>361</v>
      </c>
      <c r="D232" s="92"/>
      <c r="E232" s="238"/>
      <c r="F232" s="238">
        <v>0</v>
      </c>
      <c r="G232" s="249">
        <f t="shared" si="3"/>
        <v>0</v>
      </c>
    </row>
    <row r="233" spans="1:7" s="99" customFormat="1" ht="27">
      <c r="A233" s="94">
        <v>30</v>
      </c>
      <c r="B233" s="131" t="s">
        <v>74</v>
      </c>
      <c r="C233" s="97" t="s">
        <v>363</v>
      </c>
      <c r="D233" s="108" t="s">
        <v>210</v>
      </c>
      <c r="E233" s="237">
        <v>0.89</v>
      </c>
      <c r="F233" s="238">
        <v>420319.78000069462</v>
      </c>
      <c r="G233" s="249">
        <f t="shared" si="3"/>
        <v>374084.60420061823</v>
      </c>
    </row>
    <row r="234" spans="1:7" s="88" customFormat="1" ht="15">
      <c r="A234" s="86">
        <v>31</v>
      </c>
      <c r="B234" s="87" t="s">
        <v>75</v>
      </c>
      <c r="C234" s="106" t="s">
        <v>364</v>
      </c>
      <c r="D234" s="115" t="s">
        <v>210</v>
      </c>
      <c r="E234" s="237">
        <v>2.1000000000000001E-2</v>
      </c>
      <c r="F234" s="238">
        <v>452693.05991769274</v>
      </c>
      <c r="G234" s="249">
        <f t="shared" si="3"/>
        <v>9506.554258271548</v>
      </c>
    </row>
    <row r="235" spans="1:7" s="88" customFormat="1" ht="15">
      <c r="A235" s="86">
        <v>32</v>
      </c>
      <c r="B235" s="102" t="s">
        <v>50</v>
      </c>
      <c r="C235" s="177" t="s">
        <v>311</v>
      </c>
      <c r="D235" s="118" t="s">
        <v>210</v>
      </c>
      <c r="E235" s="237">
        <v>1.32</v>
      </c>
      <c r="F235" s="238">
        <v>835610</v>
      </c>
      <c r="G235" s="249">
        <f t="shared" si="3"/>
        <v>1103005.2</v>
      </c>
    </row>
    <row r="236" spans="1:7" s="134" customFormat="1" ht="15">
      <c r="A236" s="86">
        <v>33</v>
      </c>
      <c r="B236" s="132" t="s">
        <v>213</v>
      </c>
      <c r="C236" s="179" t="s">
        <v>397</v>
      </c>
      <c r="D236" s="133" t="s">
        <v>233</v>
      </c>
      <c r="E236" s="237">
        <v>72</v>
      </c>
      <c r="F236" s="238">
        <v>34623.862406014079</v>
      </c>
      <c r="G236" s="249">
        <f t="shared" si="3"/>
        <v>2492918.0932330135</v>
      </c>
    </row>
    <row r="237" spans="1:7" s="134" customFormat="1" ht="27">
      <c r="A237" s="86">
        <v>34</v>
      </c>
      <c r="B237" s="132" t="s">
        <v>77</v>
      </c>
      <c r="C237" s="179" t="s">
        <v>367</v>
      </c>
      <c r="D237" s="133" t="s">
        <v>233</v>
      </c>
      <c r="E237" s="237">
        <v>28</v>
      </c>
      <c r="F237" s="238">
        <v>7205.6366412344087</v>
      </c>
      <c r="G237" s="249">
        <f t="shared" si="3"/>
        <v>201757.82595456345</v>
      </c>
    </row>
    <row r="238" spans="1:7" s="109" customFormat="1" ht="40.5">
      <c r="A238" s="94">
        <v>35</v>
      </c>
      <c r="B238" s="135" t="s">
        <v>371</v>
      </c>
      <c r="C238" s="95" t="s">
        <v>373</v>
      </c>
      <c r="D238" s="108" t="s">
        <v>233</v>
      </c>
      <c r="E238" s="241">
        <v>26.6</v>
      </c>
      <c r="F238" s="238">
        <v>16660</v>
      </c>
      <c r="G238" s="249">
        <f t="shared" si="3"/>
        <v>443156</v>
      </c>
    </row>
    <row r="239" spans="1:7" s="109" customFormat="1" ht="40.5">
      <c r="A239" s="94">
        <v>36</v>
      </c>
      <c r="B239" s="135" t="s">
        <v>371</v>
      </c>
      <c r="C239" s="95" t="s">
        <v>398</v>
      </c>
      <c r="D239" s="108" t="s">
        <v>233</v>
      </c>
      <c r="E239" s="241">
        <v>29.44</v>
      </c>
      <c r="F239" s="238">
        <v>16660</v>
      </c>
      <c r="G239" s="249">
        <f t="shared" si="3"/>
        <v>490470.40000000002</v>
      </c>
    </row>
    <row r="240" spans="1:7" s="107" customFormat="1" ht="15">
      <c r="A240" s="94">
        <v>37</v>
      </c>
      <c r="B240" s="102" t="s">
        <v>213</v>
      </c>
      <c r="C240" s="103" t="s">
        <v>376</v>
      </c>
      <c r="D240" s="118" t="s">
        <v>221</v>
      </c>
      <c r="E240" s="238">
        <v>0.5</v>
      </c>
      <c r="F240" s="238">
        <v>548041.6262205909</v>
      </c>
      <c r="G240" s="249">
        <f t="shared" si="3"/>
        <v>274020.81311029545</v>
      </c>
    </row>
    <row r="241" spans="1:7" s="78" customFormat="1" ht="27">
      <c r="A241" s="158">
        <v>38</v>
      </c>
      <c r="B241" s="195" t="s">
        <v>87</v>
      </c>
      <c r="C241" s="80" t="s">
        <v>399</v>
      </c>
      <c r="D241" s="195" t="s">
        <v>233</v>
      </c>
      <c r="E241" s="236">
        <v>20.5</v>
      </c>
      <c r="F241" s="238">
        <v>22246.535404373299</v>
      </c>
      <c r="G241" s="249">
        <f t="shared" si="3"/>
        <v>456053.97578965261</v>
      </c>
    </row>
    <row r="242" spans="1:7" s="107" customFormat="1" ht="27">
      <c r="A242" s="94">
        <v>39</v>
      </c>
      <c r="B242" s="102" t="s">
        <v>57</v>
      </c>
      <c r="C242" s="106" t="s">
        <v>377</v>
      </c>
      <c r="D242" s="86" t="s">
        <v>210</v>
      </c>
      <c r="E242" s="238">
        <v>0.72</v>
      </c>
      <c r="F242" s="238">
        <v>129160.23743751578</v>
      </c>
      <c r="G242" s="249">
        <f t="shared" si="3"/>
        <v>92995.370955011356</v>
      </c>
    </row>
    <row r="243" spans="1:7" s="1" customFormat="1" ht="15">
      <c r="A243" s="4"/>
      <c r="B243" s="26"/>
      <c r="C243" s="201" t="s">
        <v>400</v>
      </c>
      <c r="D243" s="4"/>
      <c r="E243" s="235"/>
      <c r="F243" s="236">
        <v>0</v>
      </c>
      <c r="G243" s="249">
        <f t="shared" si="3"/>
        <v>0</v>
      </c>
    </row>
    <row r="244" spans="1:7" s="1" customFormat="1" ht="15">
      <c r="A244" s="143">
        <v>1</v>
      </c>
      <c r="B244" s="222" t="s">
        <v>88</v>
      </c>
      <c r="C244" s="202" t="s">
        <v>401</v>
      </c>
      <c r="D244" s="143" t="s">
        <v>206</v>
      </c>
      <c r="E244" s="236">
        <v>1.1000000000000001</v>
      </c>
      <c r="F244" s="236">
        <v>55045.860704933351</v>
      </c>
      <c r="G244" s="249">
        <f t="shared" si="3"/>
        <v>60550.446775426688</v>
      </c>
    </row>
    <row r="245" spans="1:7" s="3" customFormat="1" ht="27">
      <c r="A245" s="4">
        <v>2</v>
      </c>
      <c r="B245" s="4" t="s">
        <v>89</v>
      </c>
      <c r="C245" s="25" t="s">
        <v>402</v>
      </c>
      <c r="D245" s="4" t="s">
        <v>228</v>
      </c>
      <c r="E245" s="235">
        <v>23</v>
      </c>
      <c r="F245" s="236">
        <v>4360.5405199904471</v>
      </c>
      <c r="G245" s="249">
        <f t="shared" si="3"/>
        <v>100292.43195978028</v>
      </c>
    </row>
    <row r="246" spans="1:7" s="3" customFormat="1" ht="15">
      <c r="A246" s="4">
        <v>3</v>
      </c>
      <c r="B246" s="4" t="s">
        <v>213</v>
      </c>
      <c r="C246" s="25" t="s">
        <v>403</v>
      </c>
      <c r="D246" s="4" t="s">
        <v>238</v>
      </c>
      <c r="E246" s="235">
        <v>40</v>
      </c>
      <c r="F246" s="236">
        <v>29.947629848119725</v>
      </c>
      <c r="G246" s="249">
        <f t="shared" si="3"/>
        <v>1197.905193924789</v>
      </c>
    </row>
    <row r="247" spans="1:7" s="3" customFormat="1" ht="27">
      <c r="A247" s="143">
        <v>4</v>
      </c>
      <c r="B247" s="4" t="s">
        <v>213</v>
      </c>
      <c r="C247" s="25" t="s">
        <v>404</v>
      </c>
      <c r="D247" s="143" t="s">
        <v>228</v>
      </c>
      <c r="E247" s="236">
        <v>23</v>
      </c>
      <c r="F247" s="236">
        <v>179.68577908871833</v>
      </c>
      <c r="G247" s="249">
        <f t="shared" si="3"/>
        <v>4132.7729190405216</v>
      </c>
    </row>
    <row r="248" spans="1:7" s="3" customFormat="1" ht="15">
      <c r="A248" s="4">
        <v>5</v>
      </c>
      <c r="B248" s="4" t="s">
        <v>213</v>
      </c>
      <c r="C248" s="25" t="s">
        <v>405</v>
      </c>
      <c r="D248" s="4" t="s">
        <v>238</v>
      </c>
      <c r="E248" s="235">
        <v>10</v>
      </c>
      <c r="F248" s="236">
        <v>134.76433431653874</v>
      </c>
      <c r="G248" s="249">
        <f t="shared" si="3"/>
        <v>1347.6433431653873</v>
      </c>
    </row>
    <row r="249" spans="1:7" s="1" customFormat="1" ht="15">
      <c r="A249" s="4">
        <v>6</v>
      </c>
      <c r="B249" s="4" t="s">
        <v>90</v>
      </c>
      <c r="C249" s="25" t="s">
        <v>406</v>
      </c>
      <c r="D249" s="4" t="s">
        <v>238</v>
      </c>
      <c r="E249" s="242">
        <v>2</v>
      </c>
      <c r="F249" s="236">
        <v>5241.5890290169464</v>
      </c>
      <c r="G249" s="249">
        <f t="shared" si="3"/>
        <v>10483.178058033893</v>
      </c>
    </row>
    <row r="250" spans="1:7" s="1" customFormat="1" ht="15">
      <c r="A250" s="143">
        <v>7</v>
      </c>
      <c r="B250" s="4" t="s">
        <v>90</v>
      </c>
      <c r="C250" s="25" t="s">
        <v>407</v>
      </c>
      <c r="D250" s="4" t="s">
        <v>238</v>
      </c>
      <c r="E250" s="242">
        <v>8</v>
      </c>
      <c r="F250" s="236">
        <v>5437.7460045221296</v>
      </c>
      <c r="G250" s="249">
        <f t="shared" si="3"/>
        <v>43501.968036177037</v>
      </c>
    </row>
    <row r="251" spans="1:7" s="3" customFormat="1" ht="15">
      <c r="A251" s="4">
        <v>8</v>
      </c>
      <c r="B251" s="4" t="s">
        <v>91</v>
      </c>
      <c r="C251" s="25" t="s">
        <v>408</v>
      </c>
      <c r="D251" s="4" t="s">
        <v>238</v>
      </c>
      <c r="E251" s="235">
        <v>2</v>
      </c>
      <c r="F251" s="236">
        <v>5391.3271782575448</v>
      </c>
      <c r="G251" s="249">
        <f t="shared" si="3"/>
        <v>10782.65435651509</v>
      </c>
    </row>
    <row r="252" spans="1:7" s="1" customFormat="1" ht="15">
      <c r="A252" s="4">
        <v>9</v>
      </c>
      <c r="B252" s="4" t="s">
        <v>90</v>
      </c>
      <c r="C252" s="25" t="s">
        <v>409</v>
      </c>
      <c r="D252" s="4" t="s">
        <v>238</v>
      </c>
      <c r="E252" s="235">
        <v>1</v>
      </c>
      <c r="F252" s="236">
        <v>5391.3271782575448</v>
      </c>
      <c r="G252" s="249">
        <f t="shared" si="3"/>
        <v>5391.3271782575448</v>
      </c>
    </row>
    <row r="253" spans="1:7" s="3" customFormat="1" ht="15">
      <c r="A253" s="143">
        <v>10</v>
      </c>
      <c r="B253" s="4" t="s">
        <v>213</v>
      </c>
      <c r="C253" s="25" t="s">
        <v>410</v>
      </c>
      <c r="D253" s="22" t="s">
        <v>238</v>
      </c>
      <c r="E253" s="235">
        <v>6</v>
      </c>
      <c r="F253" s="236">
        <v>598.95259696239452</v>
      </c>
      <c r="G253" s="249">
        <f t="shared" si="3"/>
        <v>3593.7155817743669</v>
      </c>
    </row>
    <row r="254" spans="1:7" s="3" customFormat="1" ht="15">
      <c r="A254" s="4">
        <v>11</v>
      </c>
      <c r="B254" s="26" t="s">
        <v>91</v>
      </c>
      <c r="C254" s="25" t="s">
        <v>411</v>
      </c>
      <c r="D254" s="4" t="s">
        <v>238</v>
      </c>
      <c r="E254" s="235"/>
      <c r="F254" s="236">
        <v>0</v>
      </c>
      <c r="G254" s="249">
        <f t="shared" si="3"/>
        <v>0</v>
      </c>
    </row>
    <row r="255" spans="1:7" s="3" customFormat="1" ht="15">
      <c r="A255" s="4">
        <v>12</v>
      </c>
      <c r="B255" s="4" t="s">
        <v>412</v>
      </c>
      <c r="C255" s="25" t="s">
        <v>413</v>
      </c>
      <c r="D255" s="4" t="s">
        <v>414</v>
      </c>
      <c r="E255" s="235">
        <v>0.04</v>
      </c>
      <c r="F255" s="236">
        <v>54589.937282857696</v>
      </c>
      <c r="G255" s="249">
        <f t="shared" si="3"/>
        <v>2183.5974913143077</v>
      </c>
    </row>
    <row r="256" spans="1:7" s="3" customFormat="1" ht="15">
      <c r="A256" s="143">
        <v>13</v>
      </c>
      <c r="B256" s="4" t="s">
        <v>92</v>
      </c>
      <c r="C256" s="25" t="s">
        <v>415</v>
      </c>
      <c r="D256" s="4" t="s">
        <v>238</v>
      </c>
      <c r="E256" s="235">
        <v>4</v>
      </c>
      <c r="F256" s="236">
        <v>7770.6545603782724</v>
      </c>
      <c r="G256" s="249">
        <f t="shared" si="3"/>
        <v>31082.61824151309</v>
      </c>
    </row>
    <row r="257" spans="1:7" s="1" customFormat="1" ht="15">
      <c r="A257" s="4"/>
      <c r="B257" s="4"/>
      <c r="C257" s="144" t="s">
        <v>416</v>
      </c>
      <c r="D257" s="4"/>
      <c r="E257" s="235"/>
      <c r="F257" s="236">
        <v>0</v>
      </c>
      <c r="G257" s="249">
        <f t="shared" si="3"/>
        <v>0</v>
      </c>
    </row>
    <row r="258" spans="1:7" s="3" customFormat="1" ht="27">
      <c r="A258" s="4">
        <v>1</v>
      </c>
      <c r="B258" s="26" t="s">
        <v>93</v>
      </c>
      <c r="C258" s="25" t="s">
        <v>417</v>
      </c>
      <c r="D258" s="4" t="s">
        <v>228</v>
      </c>
      <c r="E258" s="235">
        <v>23</v>
      </c>
      <c r="F258" s="236">
        <v>2992.5230794642312</v>
      </c>
      <c r="G258" s="249">
        <f t="shared" si="3"/>
        <v>68828.030827677314</v>
      </c>
    </row>
    <row r="259" spans="1:7" s="3" customFormat="1" ht="15">
      <c r="A259" s="4">
        <v>2</v>
      </c>
      <c r="B259" s="26" t="s">
        <v>94</v>
      </c>
      <c r="C259" s="25" t="s">
        <v>418</v>
      </c>
      <c r="D259" s="4" t="s">
        <v>228</v>
      </c>
      <c r="E259" s="235">
        <v>11</v>
      </c>
      <c r="F259" s="236">
        <v>1967.7382832752739</v>
      </c>
      <c r="G259" s="249">
        <f t="shared" si="3"/>
        <v>21645.121116028015</v>
      </c>
    </row>
    <row r="260" spans="1:7" s="3" customFormat="1" ht="15">
      <c r="A260" s="4">
        <v>3</v>
      </c>
      <c r="B260" s="26" t="s">
        <v>213</v>
      </c>
      <c r="C260" s="25" t="s">
        <v>419</v>
      </c>
      <c r="D260" s="4" t="s">
        <v>238</v>
      </c>
      <c r="E260" s="235">
        <v>4</v>
      </c>
      <c r="F260" s="236">
        <v>434.24063279773594</v>
      </c>
      <c r="G260" s="249">
        <f t="shared" si="3"/>
        <v>1736.9625311909438</v>
      </c>
    </row>
    <row r="261" spans="1:7" s="3" customFormat="1" ht="15">
      <c r="A261" s="4">
        <v>4</v>
      </c>
      <c r="B261" s="26" t="s">
        <v>213</v>
      </c>
      <c r="C261" s="25" t="s">
        <v>420</v>
      </c>
      <c r="D261" s="4" t="s">
        <v>238</v>
      </c>
      <c r="E261" s="235">
        <v>4</v>
      </c>
      <c r="F261" s="236">
        <v>434.24063279773594</v>
      </c>
      <c r="G261" s="249">
        <f t="shared" si="3"/>
        <v>1736.9625311909438</v>
      </c>
    </row>
    <row r="262" spans="1:7" s="3" customFormat="1" ht="15">
      <c r="A262" s="4">
        <v>5</v>
      </c>
      <c r="B262" s="26" t="s">
        <v>213</v>
      </c>
      <c r="C262" s="25" t="s">
        <v>421</v>
      </c>
      <c r="D262" s="4" t="s">
        <v>238</v>
      </c>
      <c r="E262" s="235">
        <v>4</v>
      </c>
      <c r="F262" s="236">
        <v>134.76433431653876</v>
      </c>
      <c r="G262" s="249">
        <f t="shared" si="3"/>
        <v>539.05733726615506</v>
      </c>
    </row>
    <row r="263" spans="1:7" s="3" customFormat="1" ht="15">
      <c r="A263" s="4">
        <v>6</v>
      </c>
      <c r="B263" s="26" t="s">
        <v>213</v>
      </c>
      <c r="C263" s="25" t="s">
        <v>422</v>
      </c>
      <c r="D263" s="4" t="s">
        <v>238</v>
      </c>
      <c r="E263" s="235">
        <v>6</v>
      </c>
      <c r="F263" s="236">
        <v>164.7119641646585</v>
      </c>
      <c r="G263" s="249">
        <f t="shared" si="3"/>
        <v>988.27178498795092</v>
      </c>
    </row>
    <row r="264" spans="1:7" s="3" customFormat="1" ht="15">
      <c r="A264" s="4">
        <v>7</v>
      </c>
      <c r="B264" s="26" t="s">
        <v>213</v>
      </c>
      <c r="C264" s="25" t="s">
        <v>423</v>
      </c>
      <c r="D264" s="4" t="s">
        <v>238</v>
      </c>
      <c r="E264" s="235">
        <v>4</v>
      </c>
      <c r="F264" s="236">
        <v>404.29300294961627</v>
      </c>
      <c r="G264" s="249">
        <f t="shared" ref="G264:G327" si="4">+F264*E264</f>
        <v>1617.1720117984651</v>
      </c>
    </row>
    <row r="265" spans="1:7" s="3" customFormat="1" ht="15">
      <c r="A265" s="4">
        <v>8</v>
      </c>
      <c r="B265" s="26" t="s">
        <v>213</v>
      </c>
      <c r="C265" s="25" t="s">
        <v>424</v>
      </c>
      <c r="D265" s="4" t="s">
        <v>238</v>
      </c>
      <c r="E265" s="235">
        <v>4</v>
      </c>
      <c r="F265" s="236">
        <v>808.58600589923253</v>
      </c>
      <c r="G265" s="249">
        <f t="shared" si="4"/>
        <v>3234.3440235969301</v>
      </c>
    </row>
    <row r="266" spans="1:7" s="3" customFormat="1" ht="15">
      <c r="A266" s="4">
        <v>9</v>
      </c>
      <c r="B266" s="26" t="s">
        <v>213</v>
      </c>
      <c r="C266" s="25" t="s">
        <v>425</v>
      </c>
      <c r="D266" s="4" t="s">
        <v>238</v>
      </c>
      <c r="E266" s="235">
        <v>2</v>
      </c>
      <c r="F266" s="236">
        <v>613.92641188645439</v>
      </c>
      <c r="G266" s="249">
        <f t="shared" si="4"/>
        <v>1227.8528237729088</v>
      </c>
    </row>
    <row r="267" spans="1:7" s="3" customFormat="1" ht="15">
      <c r="A267" s="4">
        <v>10</v>
      </c>
      <c r="B267" s="26" t="s">
        <v>213</v>
      </c>
      <c r="C267" s="25" t="s">
        <v>426</v>
      </c>
      <c r="D267" s="4" t="s">
        <v>238</v>
      </c>
      <c r="E267" s="235">
        <v>2</v>
      </c>
      <c r="F267" s="236">
        <v>299.4762984811972</v>
      </c>
      <c r="G267" s="249">
        <f t="shared" si="4"/>
        <v>598.95259696239441</v>
      </c>
    </row>
    <row r="268" spans="1:7" s="3" customFormat="1" ht="15">
      <c r="A268" s="4">
        <v>11</v>
      </c>
      <c r="B268" s="26" t="s">
        <v>213</v>
      </c>
      <c r="C268" s="25" t="s">
        <v>427</v>
      </c>
      <c r="D268" s="4" t="s">
        <v>238</v>
      </c>
      <c r="E268" s="235">
        <v>1</v>
      </c>
      <c r="F268" s="236">
        <v>1018.2194148360705</v>
      </c>
      <c r="G268" s="249">
        <f t="shared" si="4"/>
        <v>1018.2194148360705</v>
      </c>
    </row>
    <row r="269" spans="1:7" s="3" customFormat="1" ht="15">
      <c r="A269" s="4">
        <v>12</v>
      </c>
      <c r="B269" s="26" t="s">
        <v>213</v>
      </c>
      <c r="C269" s="25" t="s">
        <v>428</v>
      </c>
      <c r="D269" s="4" t="s">
        <v>238</v>
      </c>
      <c r="E269" s="235">
        <v>1</v>
      </c>
      <c r="F269" s="236">
        <v>1018.2194148360705</v>
      </c>
      <c r="G269" s="249">
        <f t="shared" si="4"/>
        <v>1018.2194148360705</v>
      </c>
    </row>
    <row r="270" spans="1:7" s="3" customFormat="1" ht="27">
      <c r="A270" s="4">
        <v>13</v>
      </c>
      <c r="B270" s="26" t="s">
        <v>95</v>
      </c>
      <c r="C270" s="25" t="s">
        <v>429</v>
      </c>
      <c r="D270" s="4" t="s">
        <v>430</v>
      </c>
      <c r="E270" s="235">
        <v>2</v>
      </c>
      <c r="F270" s="236">
        <v>57244.087098037679</v>
      </c>
      <c r="G270" s="249">
        <f t="shared" si="4"/>
        <v>114488.17419607536</v>
      </c>
    </row>
    <row r="271" spans="1:7" s="3" customFormat="1" ht="27">
      <c r="A271" s="4">
        <v>14</v>
      </c>
      <c r="B271" s="26" t="s">
        <v>95</v>
      </c>
      <c r="C271" s="25" t="s">
        <v>431</v>
      </c>
      <c r="D271" s="4" t="s">
        <v>430</v>
      </c>
      <c r="E271" s="235">
        <v>2</v>
      </c>
      <c r="F271" s="236">
        <v>61736.231575255639</v>
      </c>
      <c r="G271" s="249">
        <f t="shared" si="4"/>
        <v>123472.46315051128</v>
      </c>
    </row>
    <row r="272" spans="1:7" s="3" customFormat="1" ht="27">
      <c r="A272" s="4">
        <v>15</v>
      </c>
      <c r="B272" s="26" t="s">
        <v>96</v>
      </c>
      <c r="C272" s="25" t="s">
        <v>432</v>
      </c>
      <c r="D272" s="4" t="s">
        <v>430</v>
      </c>
      <c r="E272" s="235">
        <v>2</v>
      </c>
      <c r="F272" s="236">
        <v>96587.273208796731</v>
      </c>
      <c r="G272" s="249">
        <f t="shared" si="4"/>
        <v>193174.54641759346</v>
      </c>
    </row>
    <row r="273" spans="1:7" s="3" customFormat="1" ht="15">
      <c r="A273" s="4">
        <v>16</v>
      </c>
      <c r="B273" s="4" t="s">
        <v>97</v>
      </c>
      <c r="C273" s="25" t="s">
        <v>433</v>
      </c>
      <c r="D273" s="4" t="s">
        <v>430</v>
      </c>
      <c r="E273" s="235">
        <v>4</v>
      </c>
      <c r="F273" s="236">
        <v>2841.1211440450156</v>
      </c>
      <c r="G273" s="249">
        <f t="shared" si="4"/>
        <v>11364.484576180063</v>
      </c>
    </row>
    <row r="274" spans="1:7" s="3" customFormat="1" ht="15">
      <c r="A274" s="4">
        <v>17</v>
      </c>
      <c r="B274" s="4" t="s">
        <v>213</v>
      </c>
      <c r="C274" s="25" t="s">
        <v>434</v>
      </c>
      <c r="D274" s="4" t="s">
        <v>238</v>
      </c>
      <c r="E274" s="235">
        <v>4</v>
      </c>
      <c r="F274" s="236">
        <v>1708.5122843326117</v>
      </c>
      <c r="G274" s="249">
        <f t="shared" si="4"/>
        <v>6834.0491373304467</v>
      </c>
    </row>
    <row r="275" spans="1:7" s="3" customFormat="1" ht="15">
      <c r="A275" s="4">
        <v>18</v>
      </c>
      <c r="B275" s="4" t="s">
        <v>98</v>
      </c>
      <c r="C275" s="25" t="s">
        <v>435</v>
      </c>
      <c r="D275" s="4" t="s">
        <v>414</v>
      </c>
      <c r="E275" s="235">
        <v>0.04</v>
      </c>
      <c r="F275" s="236">
        <v>386020.72266476427</v>
      </c>
      <c r="G275" s="249">
        <f t="shared" si="4"/>
        <v>15440.82890659057</v>
      </c>
    </row>
    <row r="276" spans="1:7" s="3" customFormat="1" ht="27">
      <c r="A276" s="159">
        <v>19</v>
      </c>
      <c r="B276" s="159" t="s">
        <v>88</v>
      </c>
      <c r="C276" s="203" t="s">
        <v>436</v>
      </c>
      <c r="D276" s="159" t="s">
        <v>206</v>
      </c>
      <c r="E276" s="235">
        <v>1.1000000000000001</v>
      </c>
      <c r="F276" s="236">
        <v>51055.039551372924</v>
      </c>
      <c r="G276" s="249">
        <f t="shared" si="4"/>
        <v>56160.543506510221</v>
      </c>
    </row>
    <row r="277" spans="1:7" s="3" customFormat="1" ht="27">
      <c r="A277" s="4">
        <v>20</v>
      </c>
      <c r="B277" s="4" t="s">
        <v>99</v>
      </c>
      <c r="C277" s="25" t="s">
        <v>437</v>
      </c>
      <c r="D277" s="4" t="s">
        <v>238</v>
      </c>
      <c r="E277" s="235">
        <v>2</v>
      </c>
      <c r="F277" s="236">
        <v>5328.5400417506144</v>
      </c>
      <c r="G277" s="249">
        <f t="shared" si="4"/>
        <v>10657.080083501229</v>
      </c>
    </row>
    <row r="278" spans="1:7" s="1" customFormat="1" ht="15">
      <c r="A278" s="31"/>
      <c r="B278" s="30"/>
      <c r="C278" s="144" t="s">
        <v>438</v>
      </c>
      <c r="D278" s="31"/>
      <c r="E278" s="243"/>
      <c r="F278" s="236">
        <v>0</v>
      </c>
      <c r="G278" s="249">
        <f t="shared" si="4"/>
        <v>0</v>
      </c>
    </row>
    <row r="279" spans="1:7" s="3" customFormat="1" ht="15">
      <c r="A279" s="4"/>
      <c r="B279" s="26"/>
      <c r="C279" s="144" t="s">
        <v>439</v>
      </c>
      <c r="D279" s="4"/>
      <c r="E279" s="235"/>
      <c r="F279" s="236">
        <v>0</v>
      </c>
      <c r="G279" s="249">
        <f t="shared" si="4"/>
        <v>0</v>
      </c>
    </row>
    <row r="280" spans="1:7" s="3" customFormat="1" ht="15">
      <c r="A280" s="4"/>
      <c r="B280" s="26"/>
      <c r="C280" s="204" t="s">
        <v>440</v>
      </c>
      <c r="D280" s="4"/>
      <c r="E280" s="235"/>
      <c r="F280" s="236">
        <v>0</v>
      </c>
      <c r="G280" s="249">
        <f t="shared" si="4"/>
        <v>0</v>
      </c>
    </row>
    <row r="281" spans="1:7" s="1" customFormat="1" ht="27">
      <c r="A281" s="4">
        <v>1</v>
      </c>
      <c r="B281" s="26" t="s">
        <v>100</v>
      </c>
      <c r="C281" s="25" t="s">
        <v>441</v>
      </c>
      <c r="D281" s="4">
        <v>100</v>
      </c>
      <c r="E281" s="235">
        <v>0.16</v>
      </c>
      <c r="F281" s="236">
        <v>87236.506927094524</v>
      </c>
      <c r="G281" s="249">
        <f t="shared" si="4"/>
        <v>13957.841108335124</v>
      </c>
    </row>
    <row r="282" spans="1:7" s="1" customFormat="1" ht="15">
      <c r="A282" s="4">
        <v>2</v>
      </c>
      <c r="B282" s="4" t="s">
        <v>442</v>
      </c>
      <c r="C282" s="25" t="s">
        <v>443</v>
      </c>
      <c r="D282" s="4" t="s">
        <v>221</v>
      </c>
      <c r="E282" s="235">
        <v>25.6</v>
      </c>
      <c r="F282" s="236">
        <v>1991.3861490186057</v>
      </c>
      <c r="G282" s="249">
        <f t="shared" si="4"/>
        <v>50979.485414876312</v>
      </c>
    </row>
    <row r="283" spans="1:7" s="1" customFormat="1" ht="27">
      <c r="A283" s="4">
        <v>3</v>
      </c>
      <c r="B283" s="26" t="s">
        <v>5</v>
      </c>
      <c r="C283" s="25" t="s">
        <v>444</v>
      </c>
      <c r="D283" s="4">
        <v>100</v>
      </c>
      <c r="E283" s="235">
        <v>0.17</v>
      </c>
      <c r="F283" s="236">
        <v>71566.361407377975</v>
      </c>
      <c r="G283" s="249">
        <f t="shared" si="4"/>
        <v>12166.281439254257</v>
      </c>
    </row>
    <row r="284" spans="1:7" s="1" customFormat="1" ht="15">
      <c r="A284" s="4">
        <v>4</v>
      </c>
      <c r="B284" s="4" t="s">
        <v>101</v>
      </c>
      <c r="C284" s="25" t="s">
        <v>280</v>
      </c>
      <c r="D284" s="4" t="s">
        <v>206</v>
      </c>
      <c r="E284" s="235">
        <v>6.9</v>
      </c>
      <c r="F284" s="236">
        <v>6254.587688139407</v>
      </c>
      <c r="G284" s="249">
        <f t="shared" si="4"/>
        <v>43156.655048161912</v>
      </c>
    </row>
    <row r="285" spans="1:7" s="1" customFormat="1" ht="15">
      <c r="A285" s="29">
        <v>5</v>
      </c>
      <c r="B285" s="4" t="s">
        <v>37</v>
      </c>
      <c r="C285" s="25" t="s">
        <v>278</v>
      </c>
      <c r="D285" s="4" t="s">
        <v>206</v>
      </c>
      <c r="E285" s="235">
        <v>1.3</v>
      </c>
      <c r="F285" s="236">
        <v>3658.8575790234381</v>
      </c>
      <c r="G285" s="249">
        <f t="shared" si="4"/>
        <v>4756.51485273047</v>
      </c>
    </row>
    <row r="286" spans="1:7" s="1" customFormat="1" ht="27">
      <c r="A286" s="4">
        <v>6</v>
      </c>
      <c r="B286" s="4" t="s">
        <v>28</v>
      </c>
      <c r="C286" s="25" t="s">
        <v>445</v>
      </c>
      <c r="D286" s="4" t="s">
        <v>215</v>
      </c>
      <c r="E286" s="235">
        <v>1.66</v>
      </c>
      <c r="F286" s="236">
        <v>138038.71775406605</v>
      </c>
      <c r="G286" s="249">
        <f t="shared" si="4"/>
        <v>229144.27147174964</v>
      </c>
    </row>
    <row r="287" spans="1:7" s="1" customFormat="1" ht="15">
      <c r="A287" s="4">
        <v>7</v>
      </c>
      <c r="B287" s="4" t="s">
        <v>102</v>
      </c>
      <c r="C287" s="25" t="s">
        <v>446</v>
      </c>
      <c r="D287" s="4" t="s">
        <v>208</v>
      </c>
      <c r="E287" s="235">
        <v>1.494</v>
      </c>
      <c r="F287" s="236">
        <v>99569.307450930282</v>
      </c>
      <c r="G287" s="249">
        <f t="shared" si="4"/>
        <v>148756.54533168985</v>
      </c>
    </row>
    <row r="288" spans="1:7" s="3" customFormat="1" ht="27">
      <c r="A288" s="28">
        <v>8</v>
      </c>
      <c r="B288" s="27" t="s">
        <v>103</v>
      </c>
      <c r="C288" s="24" t="s">
        <v>447</v>
      </c>
      <c r="D288" s="205" t="s">
        <v>448</v>
      </c>
      <c r="E288" s="235">
        <v>2</v>
      </c>
      <c r="F288" s="236">
        <v>3973.8217100167599</v>
      </c>
      <c r="G288" s="249">
        <f t="shared" si="4"/>
        <v>7947.6434200335198</v>
      </c>
    </row>
    <row r="289" spans="1:7" s="3" customFormat="1" ht="27">
      <c r="A289" s="4">
        <v>9</v>
      </c>
      <c r="B289" s="26" t="s">
        <v>104</v>
      </c>
      <c r="C289" s="25" t="s">
        <v>449</v>
      </c>
      <c r="D289" s="4" t="s">
        <v>228</v>
      </c>
      <c r="E289" s="235">
        <v>18.7</v>
      </c>
      <c r="F289" s="236">
        <v>2453.7602320715714</v>
      </c>
      <c r="G289" s="249">
        <f t="shared" si="4"/>
        <v>45885.316339738383</v>
      </c>
    </row>
    <row r="290" spans="1:7" s="3" customFormat="1" ht="27">
      <c r="A290" s="4">
        <v>10</v>
      </c>
      <c r="B290" s="26" t="s">
        <v>105</v>
      </c>
      <c r="C290" s="25" t="s">
        <v>450</v>
      </c>
      <c r="D290" s="4" t="s">
        <v>228</v>
      </c>
      <c r="E290" s="235">
        <v>7.7</v>
      </c>
      <c r="F290" s="236">
        <v>5791.14195012448</v>
      </c>
      <c r="G290" s="249">
        <f t="shared" si="4"/>
        <v>44591.793015958494</v>
      </c>
    </row>
    <row r="291" spans="1:7" s="8" customFormat="1" ht="15">
      <c r="A291" s="6">
        <v>11</v>
      </c>
      <c r="B291" s="7"/>
      <c r="C291" s="14" t="s">
        <v>451</v>
      </c>
      <c r="D291" s="6"/>
      <c r="E291" s="244"/>
      <c r="F291" s="236">
        <v>0</v>
      </c>
      <c r="G291" s="249">
        <f t="shared" si="4"/>
        <v>0</v>
      </c>
    </row>
    <row r="292" spans="1:7" s="8" customFormat="1" ht="15">
      <c r="A292" s="7">
        <v>12</v>
      </c>
      <c r="B292" s="7" t="s">
        <v>452</v>
      </c>
      <c r="C292" s="9" t="s">
        <v>453</v>
      </c>
      <c r="D292" s="6" t="s">
        <v>228</v>
      </c>
      <c r="E292" s="244">
        <v>8.6</v>
      </c>
      <c r="F292" s="236">
        <v>47820.375341477571</v>
      </c>
      <c r="G292" s="249">
        <f t="shared" si="4"/>
        <v>411255.22793670709</v>
      </c>
    </row>
    <row r="293" spans="1:7" s="8" customFormat="1" ht="25.5">
      <c r="A293" s="7">
        <v>13</v>
      </c>
      <c r="B293" s="7" t="s">
        <v>106</v>
      </c>
      <c r="C293" s="9" t="s">
        <v>454</v>
      </c>
      <c r="D293" s="6" t="s">
        <v>206</v>
      </c>
      <c r="E293" s="244">
        <v>1.4</v>
      </c>
      <c r="F293" s="236">
        <v>59598.70867359879</v>
      </c>
      <c r="G293" s="249">
        <f t="shared" si="4"/>
        <v>83438.192143038308</v>
      </c>
    </row>
    <row r="294" spans="1:7" s="8" customFormat="1" ht="25.5">
      <c r="A294" s="7">
        <v>14</v>
      </c>
      <c r="B294" s="7" t="s">
        <v>107</v>
      </c>
      <c r="C294" s="9" t="s">
        <v>455</v>
      </c>
      <c r="D294" s="6" t="s">
        <v>206</v>
      </c>
      <c r="E294" s="244"/>
      <c r="F294" s="236">
        <v>0</v>
      </c>
      <c r="G294" s="249">
        <f t="shared" si="4"/>
        <v>0</v>
      </c>
    </row>
    <row r="295" spans="1:7" s="8" customFormat="1" ht="15">
      <c r="A295" s="6">
        <v>15</v>
      </c>
      <c r="B295" s="7" t="s">
        <v>213</v>
      </c>
      <c r="C295" s="9" t="s">
        <v>456</v>
      </c>
      <c r="D295" s="6" t="s">
        <v>238</v>
      </c>
      <c r="E295" s="244">
        <v>1</v>
      </c>
      <c r="F295" s="236">
        <v>65764.995146470916</v>
      </c>
      <c r="G295" s="249">
        <f t="shared" si="4"/>
        <v>65764.995146470916</v>
      </c>
    </row>
    <row r="296" spans="1:7" s="8" customFormat="1" ht="15">
      <c r="A296" s="206">
        <v>16</v>
      </c>
      <c r="B296" s="207" t="s">
        <v>213</v>
      </c>
      <c r="C296" s="208" t="s">
        <v>457</v>
      </c>
      <c r="D296" s="209" t="s">
        <v>238</v>
      </c>
      <c r="E296" s="244">
        <v>1</v>
      </c>
      <c r="F296" s="236">
        <v>89460</v>
      </c>
      <c r="G296" s="249">
        <f t="shared" si="4"/>
        <v>89460</v>
      </c>
    </row>
    <row r="297" spans="1:7" s="8" customFormat="1" ht="15">
      <c r="A297" s="6">
        <v>17</v>
      </c>
      <c r="B297" s="7" t="s">
        <v>213</v>
      </c>
      <c r="C297" s="9" t="s">
        <v>458</v>
      </c>
      <c r="D297" s="6" t="s">
        <v>238</v>
      </c>
      <c r="E297" s="244">
        <v>1</v>
      </c>
      <c r="F297" s="236">
        <v>62391.394644080225</v>
      </c>
      <c r="G297" s="249">
        <f t="shared" si="4"/>
        <v>62391.394644080225</v>
      </c>
    </row>
    <row r="298" spans="1:7" s="8" customFormat="1" ht="15">
      <c r="A298" s="206">
        <v>18</v>
      </c>
      <c r="B298" s="207" t="s">
        <v>213</v>
      </c>
      <c r="C298" s="208" t="s">
        <v>459</v>
      </c>
      <c r="D298" s="209" t="s">
        <v>238</v>
      </c>
      <c r="E298" s="244">
        <v>1</v>
      </c>
      <c r="F298" s="236">
        <v>133330</v>
      </c>
      <c r="G298" s="249">
        <f t="shared" si="4"/>
        <v>133330</v>
      </c>
    </row>
    <row r="299" spans="1:7" s="10" customFormat="1" ht="15">
      <c r="A299" s="12">
        <v>19</v>
      </c>
      <c r="B299" s="11" t="s">
        <v>86</v>
      </c>
      <c r="C299" s="9" t="s">
        <v>460</v>
      </c>
      <c r="D299" s="7" t="s">
        <v>206</v>
      </c>
      <c r="E299" s="244">
        <v>0.3</v>
      </c>
      <c r="F299" s="236">
        <v>18235.564825752081</v>
      </c>
      <c r="G299" s="249">
        <f t="shared" si="4"/>
        <v>5470.6694477256242</v>
      </c>
    </row>
    <row r="300" spans="1:7" s="2" customFormat="1" ht="40.5">
      <c r="A300" s="22">
        <v>20</v>
      </c>
      <c r="B300" s="4"/>
      <c r="C300" s="24" t="s">
        <v>461</v>
      </c>
      <c r="D300" s="205" t="s">
        <v>206</v>
      </c>
      <c r="E300" s="235">
        <v>0.3</v>
      </c>
      <c r="F300" s="236">
        <v>42975.769598970161</v>
      </c>
      <c r="G300" s="249">
        <f t="shared" si="4"/>
        <v>12892.730879691047</v>
      </c>
    </row>
    <row r="301" spans="1:7" s="8" customFormat="1" ht="40.5">
      <c r="A301" s="6">
        <v>21</v>
      </c>
      <c r="B301" s="7" t="s">
        <v>108</v>
      </c>
      <c r="C301" s="24" t="s">
        <v>462</v>
      </c>
      <c r="D301" s="6" t="s">
        <v>294</v>
      </c>
      <c r="E301" s="244">
        <v>31</v>
      </c>
      <c r="F301" s="236">
        <v>749.97565954400739</v>
      </c>
      <c r="G301" s="249">
        <f t="shared" si="4"/>
        <v>23249.245445864228</v>
      </c>
    </row>
    <row r="302" spans="1:7" s="1" customFormat="1" ht="15">
      <c r="A302" s="4"/>
      <c r="B302" s="4"/>
      <c r="C302" s="144" t="s">
        <v>463</v>
      </c>
      <c r="D302" s="31"/>
      <c r="E302" s="235"/>
      <c r="F302" s="236">
        <v>0</v>
      </c>
      <c r="G302" s="249">
        <f t="shared" si="4"/>
        <v>0</v>
      </c>
    </row>
    <row r="303" spans="1:7" s="1" customFormat="1" ht="27">
      <c r="A303" s="4">
        <v>1</v>
      </c>
      <c r="B303" s="23" t="s">
        <v>109</v>
      </c>
      <c r="C303" s="25" t="s">
        <v>464</v>
      </c>
      <c r="D303" s="22" t="s">
        <v>238</v>
      </c>
      <c r="E303" s="245">
        <v>1</v>
      </c>
      <c r="F303" s="236">
        <v>9538.5475598326375</v>
      </c>
      <c r="G303" s="249">
        <f t="shared" si="4"/>
        <v>9538.5475598326375</v>
      </c>
    </row>
    <row r="304" spans="1:7" s="1" customFormat="1" ht="15">
      <c r="A304" s="4">
        <v>2</v>
      </c>
      <c r="B304" s="23" t="s">
        <v>109</v>
      </c>
      <c r="C304" s="25" t="s">
        <v>465</v>
      </c>
      <c r="D304" s="22" t="s">
        <v>238</v>
      </c>
      <c r="E304" s="245">
        <v>1</v>
      </c>
      <c r="F304" s="236">
        <v>9538.5475598326375</v>
      </c>
      <c r="G304" s="249">
        <f t="shared" si="4"/>
        <v>9538.5475598326375</v>
      </c>
    </row>
    <row r="305" spans="1:7" s="1" customFormat="1" ht="27">
      <c r="A305" s="4">
        <v>3</v>
      </c>
      <c r="B305" s="21" t="s">
        <v>110</v>
      </c>
      <c r="C305" s="181" t="s">
        <v>466</v>
      </c>
      <c r="D305" s="20" t="s">
        <v>228</v>
      </c>
      <c r="E305" s="245">
        <v>10</v>
      </c>
      <c r="F305" s="236">
        <v>3536.3410669150971</v>
      </c>
      <c r="G305" s="249">
        <f t="shared" si="4"/>
        <v>35363.410669150973</v>
      </c>
    </row>
    <row r="306" spans="1:7" s="1" customFormat="1" ht="15">
      <c r="A306" s="4">
        <v>4</v>
      </c>
      <c r="B306" s="21" t="s">
        <v>111</v>
      </c>
      <c r="C306" s="181" t="s">
        <v>467</v>
      </c>
      <c r="D306" s="20" t="s">
        <v>238</v>
      </c>
      <c r="E306" s="245">
        <v>4</v>
      </c>
      <c r="F306" s="236">
        <v>5176.2402042761823</v>
      </c>
      <c r="G306" s="249">
        <f t="shared" si="4"/>
        <v>20704.960817104729</v>
      </c>
    </row>
    <row r="307" spans="1:7" s="1" customFormat="1" ht="27">
      <c r="A307" s="4">
        <v>5</v>
      </c>
      <c r="B307" s="21" t="s">
        <v>112</v>
      </c>
      <c r="C307" s="181" t="s">
        <v>468</v>
      </c>
      <c r="D307" s="20" t="s">
        <v>238</v>
      </c>
      <c r="E307" s="245">
        <v>1</v>
      </c>
      <c r="F307" s="236">
        <v>24181.775661301806</v>
      </c>
      <c r="G307" s="249">
        <f t="shared" si="4"/>
        <v>24181.775661301806</v>
      </c>
    </row>
    <row r="308" spans="1:7" s="1" customFormat="1" ht="15">
      <c r="A308" s="4">
        <v>6</v>
      </c>
      <c r="B308" s="21" t="s">
        <v>113</v>
      </c>
      <c r="C308" s="181" t="s">
        <v>469</v>
      </c>
      <c r="D308" s="20" t="s">
        <v>294</v>
      </c>
      <c r="E308" s="245">
        <v>13.4</v>
      </c>
      <c r="F308" s="236">
        <v>2475.0987971290474</v>
      </c>
      <c r="G308" s="249">
        <f t="shared" si="4"/>
        <v>33166.323881529235</v>
      </c>
    </row>
    <row r="309" spans="1:7" s="1" customFormat="1" ht="15">
      <c r="A309" s="4">
        <v>7</v>
      </c>
      <c r="B309" s="21" t="s">
        <v>114</v>
      </c>
      <c r="C309" s="181" t="s">
        <v>470</v>
      </c>
      <c r="D309" s="20" t="s">
        <v>238</v>
      </c>
      <c r="E309" s="245">
        <v>1</v>
      </c>
      <c r="F309" s="236">
        <v>3166.616499485724</v>
      </c>
      <c r="G309" s="249">
        <f t="shared" si="4"/>
        <v>3166.616499485724</v>
      </c>
    </row>
    <row r="310" spans="1:7" s="1" customFormat="1" ht="15">
      <c r="A310" s="4">
        <v>8</v>
      </c>
      <c r="B310" s="21" t="s">
        <v>115</v>
      </c>
      <c r="C310" s="181" t="s">
        <v>471</v>
      </c>
      <c r="D310" s="20" t="s">
        <v>238</v>
      </c>
      <c r="E310" s="245">
        <v>1</v>
      </c>
      <c r="F310" s="236">
        <v>9207.9607372419468</v>
      </c>
      <c r="G310" s="249">
        <f t="shared" si="4"/>
        <v>9207.9607372419468</v>
      </c>
    </row>
    <row r="311" spans="1:7" s="1" customFormat="1" ht="15">
      <c r="A311" s="4">
        <v>9</v>
      </c>
      <c r="B311" s="21" t="s">
        <v>116</v>
      </c>
      <c r="C311" s="181" t="s">
        <v>472</v>
      </c>
      <c r="D311" s="20" t="s">
        <v>238</v>
      </c>
      <c r="E311" s="245">
        <v>4</v>
      </c>
      <c r="F311" s="236">
        <v>30623.984335310855</v>
      </c>
      <c r="G311" s="249">
        <f t="shared" si="4"/>
        <v>122495.93734124342</v>
      </c>
    </row>
    <row r="312" spans="1:7" s="1" customFormat="1" ht="15">
      <c r="A312" s="4">
        <v>10</v>
      </c>
      <c r="B312" s="21" t="s">
        <v>117</v>
      </c>
      <c r="C312" s="181" t="s">
        <v>473</v>
      </c>
      <c r="D312" s="20" t="s">
        <v>238</v>
      </c>
      <c r="E312" s="245">
        <v>4</v>
      </c>
      <c r="F312" s="236">
        <v>16843.927860103118</v>
      </c>
      <c r="G312" s="249">
        <f t="shared" si="4"/>
        <v>67375.711440412473</v>
      </c>
    </row>
    <row r="313" spans="1:7" s="1" customFormat="1" ht="15">
      <c r="A313" s="4">
        <v>11</v>
      </c>
      <c r="B313" s="21" t="s">
        <v>118</v>
      </c>
      <c r="C313" s="181" t="s">
        <v>474</v>
      </c>
      <c r="D313" s="20" t="s">
        <v>206</v>
      </c>
      <c r="E313" s="245">
        <v>0.2</v>
      </c>
      <c r="F313" s="236">
        <v>47505.103738609825</v>
      </c>
      <c r="G313" s="249">
        <f t="shared" si="4"/>
        <v>9501.0207477219647</v>
      </c>
    </row>
    <row r="314" spans="1:7" s="1" customFormat="1" ht="15">
      <c r="A314" s="4">
        <v>12</v>
      </c>
      <c r="B314" s="21" t="s">
        <v>117</v>
      </c>
      <c r="C314" s="181" t="s">
        <v>475</v>
      </c>
      <c r="D314" s="20" t="s">
        <v>238</v>
      </c>
      <c r="E314" s="245">
        <v>1</v>
      </c>
      <c r="F314" s="236">
        <v>16843.927860103118</v>
      </c>
      <c r="G314" s="249">
        <f t="shared" si="4"/>
        <v>16843.927860103118</v>
      </c>
    </row>
    <row r="315" spans="1:7" s="1" customFormat="1" ht="15">
      <c r="A315" s="4">
        <v>13</v>
      </c>
      <c r="B315" s="21" t="s">
        <v>117</v>
      </c>
      <c r="C315" s="181" t="s">
        <v>476</v>
      </c>
      <c r="D315" s="20" t="s">
        <v>238</v>
      </c>
      <c r="E315" s="245">
        <v>1</v>
      </c>
      <c r="F315" s="236">
        <v>16843.927860103118</v>
      </c>
      <c r="G315" s="249">
        <f t="shared" si="4"/>
        <v>16843.927860103118</v>
      </c>
    </row>
    <row r="316" spans="1:7" s="19" customFormat="1" ht="15">
      <c r="A316" s="7"/>
      <c r="B316" s="11"/>
      <c r="C316" s="182" t="s">
        <v>477</v>
      </c>
      <c r="D316" s="7"/>
      <c r="E316" s="246"/>
      <c r="F316" s="236">
        <v>0</v>
      </c>
      <c r="G316" s="249">
        <f t="shared" si="4"/>
        <v>0</v>
      </c>
    </row>
    <row r="317" spans="1:7" s="8" customFormat="1" ht="25.5">
      <c r="A317" s="12">
        <v>2</v>
      </c>
      <c r="B317" s="7" t="s">
        <v>119</v>
      </c>
      <c r="C317" s="9" t="s">
        <v>478</v>
      </c>
      <c r="D317" s="6" t="s">
        <v>228</v>
      </c>
      <c r="E317" s="244">
        <v>23</v>
      </c>
      <c r="F317" s="236">
        <v>1342.0630048825467</v>
      </c>
      <c r="G317" s="249">
        <f t="shared" si="4"/>
        <v>30867.449112298575</v>
      </c>
    </row>
    <row r="318" spans="1:7" s="8" customFormat="1" ht="25.5">
      <c r="A318" s="12">
        <v>3</v>
      </c>
      <c r="B318" s="7" t="s">
        <v>110</v>
      </c>
      <c r="C318" s="9" t="s">
        <v>479</v>
      </c>
      <c r="D318" s="6" t="s">
        <v>228</v>
      </c>
      <c r="E318" s="244">
        <v>12</v>
      </c>
      <c r="F318" s="236">
        <v>3506.3934370669772</v>
      </c>
      <c r="G318" s="249">
        <f t="shared" si="4"/>
        <v>42076.721244803724</v>
      </c>
    </row>
    <row r="319" spans="1:7" s="8" customFormat="1" ht="15">
      <c r="A319" s="12">
        <v>4</v>
      </c>
      <c r="B319" s="7" t="s">
        <v>120</v>
      </c>
      <c r="C319" s="5" t="s">
        <v>480</v>
      </c>
      <c r="D319" s="6" t="s">
        <v>481</v>
      </c>
      <c r="E319" s="244">
        <v>3.5000000000000001E-3</v>
      </c>
      <c r="F319" s="236">
        <v>120234.8570928321</v>
      </c>
      <c r="G319" s="249">
        <f t="shared" si="4"/>
        <v>420.82199982491238</v>
      </c>
    </row>
    <row r="320" spans="1:7" s="8" customFormat="1" ht="15">
      <c r="A320" s="12">
        <v>5</v>
      </c>
      <c r="B320" s="7" t="s">
        <v>102</v>
      </c>
      <c r="C320" s="5" t="s">
        <v>482</v>
      </c>
      <c r="D320" s="6" t="s">
        <v>208</v>
      </c>
      <c r="E320" s="244">
        <v>1E-3</v>
      </c>
      <c r="F320" s="236">
        <v>99569.307450930282</v>
      </c>
      <c r="G320" s="249">
        <f t="shared" si="4"/>
        <v>99.569307450930282</v>
      </c>
    </row>
    <row r="321" spans="1:7" s="15" customFormat="1" ht="15">
      <c r="A321" s="12">
        <v>6</v>
      </c>
      <c r="B321" s="18" t="s">
        <v>121</v>
      </c>
      <c r="C321" s="17" t="s">
        <v>483</v>
      </c>
      <c r="D321" s="16" t="s">
        <v>238</v>
      </c>
      <c r="E321" s="244">
        <v>2</v>
      </c>
      <c r="F321" s="236">
        <v>6110.5676707015427</v>
      </c>
      <c r="G321" s="249">
        <f t="shared" si="4"/>
        <v>12221.135341403085</v>
      </c>
    </row>
    <row r="322" spans="1:7" s="8" customFormat="1" ht="15">
      <c r="A322" s="12">
        <v>7</v>
      </c>
      <c r="B322" s="7" t="s">
        <v>213</v>
      </c>
      <c r="C322" s="5" t="s">
        <v>484</v>
      </c>
      <c r="D322" s="6" t="s">
        <v>238</v>
      </c>
      <c r="E322" s="244">
        <v>3</v>
      </c>
      <c r="F322" s="236">
        <v>2500.6270923179968</v>
      </c>
      <c r="G322" s="249">
        <f t="shared" si="4"/>
        <v>7501.8812769539909</v>
      </c>
    </row>
    <row r="323" spans="1:7" s="8" customFormat="1" ht="15">
      <c r="A323" s="12">
        <v>8</v>
      </c>
      <c r="B323" s="11" t="s">
        <v>122</v>
      </c>
      <c r="C323" s="5" t="s">
        <v>485</v>
      </c>
      <c r="D323" s="6" t="s">
        <v>238</v>
      </c>
      <c r="E323" s="244">
        <v>3</v>
      </c>
      <c r="F323" s="236">
        <v>8666.4209761889342</v>
      </c>
      <c r="G323" s="249">
        <f t="shared" si="4"/>
        <v>25999.262928566801</v>
      </c>
    </row>
    <row r="324" spans="1:7" s="8" customFormat="1" ht="15">
      <c r="A324" s="12">
        <v>9</v>
      </c>
      <c r="B324" s="11" t="s">
        <v>114</v>
      </c>
      <c r="C324" s="5" t="s">
        <v>486</v>
      </c>
      <c r="D324" s="6" t="s">
        <v>238</v>
      </c>
      <c r="E324" s="244">
        <v>3</v>
      </c>
      <c r="F324" s="236">
        <v>8437.3993527547955</v>
      </c>
      <c r="G324" s="249">
        <f t="shared" si="4"/>
        <v>25312.198058264388</v>
      </c>
    </row>
    <row r="325" spans="1:7" s="8" customFormat="1" ht="15">
      <c r="A325" s="12">
        <v>10</v>
      </c>
      <c r="B325" s="11" t="s">
        <v>114</v>
      </c>
      <c r="C325" s="5" t="s">
        <v>487</v>
      </c>
      <c r="D325" s="6" t="s">
        <v>238</v>
      </c>
      <c r="E325" s="244">
        <v>2</v>
      </c>
      <c r="F325" s="236">
        <v>3376.2499084225628</v>
      </c>
      <c r="G325" s="249">
        <f t="shared" si="4"/>
        <v>6752.4998168451257</v>
      </c>
    </row>
    <row r="326" spans="1:7" s="8" customFormat="1" ht="15">
      <c r="A326" s="12">
        <v>11</v>
      </c>
      <c r="B326" s="11" t="s">
        <v>114</v>
      </c>
      <c r="C326" s="5" t="s">
        <v>488</v>
      </c>
      <c r="D326" s="6" t="s">
        <v>238</v>
      </c>
      <c r="E326" s="244">
        <v>3</v>
      </c>
      <c r="F326" s="236">
        <v>2283.1614189661927</v>
      </c>
      <c r="G326" s="249">
        <f t="shared" si="4"/>
        <v>6849.4842568985787</v>
      </c>
    </row>
    <row r="327" spans="1:7" s="8" customFormat="1" ht="15">
      <c r="A327" s="12">
        <v>12</v>
      </c>
      <c r="B327" s="11" t="s">
        <v>122</v>
      </c>
      <c r="C327" s="5" t="s">
        <v>489</v>
      </c>
      <c r="D327" s="6" t="s">
        <v>238</v>
      </c>
      <c r="E327" s="244">
        <v>3</v>
      </c>
      <c r="F327" s="236">
        <v>9555.1787306463793</v>
      </c>
      <c r="G327" s="249">
        <f t="shared" si="4"/>
        <v>28665.536191939136</v>
      </c>
    </row>
    <row r="328" spans="1:7" s="8" customFormat="1" ht="15">
      <c r="A328" s="12">
        <v>13</v>
      </c>
      <c r="B328" s="11" t="s">
        <v>122</v>
      </c>
      <c r="C328" s="5" t="s">
        <v>490</v>
      </c>
      <c r="D328" s="6" t="s">
        <v>238</v>
      </c>
      <c r="E328" s="244">
        <v>2</v>
      </c>
      <c r="F328" s="236">
        <v>10812.979184267409</v>
      </c>
      <c r="G328" s="249">
        <f t="shared" ref="G328:G391" si="5">+F328*E328</f>
        <v>21625.958368534819</v>
      </c>
    </row>
    <row r="329" spans="1:7" s="8" customFormat="1" ht="15">
      <c r="A329" s="12">
        <v>14</v>
      </c>
      <c r="B329" s="11" t="s">
        <v>122</v>
      </c>
      <c r="C329" s="5" t="s">
        <v>491</v>
      </c>
      <c r="D329" s="6" t="s">
        <v>238</v>
      </c>
      <c r="E329" s="244">
        <v>4</v>
      </c>
      <c r="F329" s="236">
        <v>4538.9507310863264</v>
      </c>
      <c r="G329" s="249">
        <f t="shared" si="5"/>
        <v>18155.802924345306</v>
      </c>
    </row>
    <row r="330" spans="1:7" s="8" customFormat="1" ht="15">
      <c r="A330" s="12">
        <v>15</v>
      </c>
      <c r="B330" s="11" t="s">
        <v>114</v>
      </c>
      <c r="C330" s="5" t="s">
        <v>492</v>
      </c>
      <c r="D330" s="6" t="s">
        <v>238</v>
      </c>
      <c r="E330" s="244">
        <v>2</v>
      </c>
      <c r="F330" s="236">
        <v>2417.925753282731</v>
      </c>
      <c r="G330" s="249">
        <f t="shared" si="5"/>
        <v>4835.8515065654619</v>
      </c>
    </row>
    <row r="331" spans="1:7" s="8" customFormat="1" ht="15">
      <c r="A331" s="12">
        <v>16</v>
      </c>
      <c r="B331" s="11" t="s">
        <v>114</v>
      </c>
      <c r="C331" s="5" t="s">
        <v>493</v>
      </c>
      <c r="D331" s="6" t="s">
        <v>238</v>
      </c>
      <c r="E331" s="244">
        <v>2</v>
      </c>
      <c r="F331" s="236">
        <v>2268.1876040421325</v>
      </c>
      <c r="G331" s="249">
        <f t="shared" si="5"/>
        <v>4536.3752080842651</v>
      </c>
    </row>
    <row r="332" spans="1:7" s="8" customFormat="1" ht="15">
      <c r="A332" s="12">
        <v>17</v>
      </c>
      <c r="B332" s="11" t="s">
        <v>114</v>
      </c>
      <c r="C332" s="5" t="s">
        <v>494</v>
      </c>
      <c r="D332" s="6" t="s">
        <v>238</v>
      </c>
      <c r="E332" s="244">
        <v>2</v>
      </c>
      <c r="F332" s="236">
        <v>3870.3858009165383</v>
      </c>
      <c r="G332" s="249">
        <f t="shared" si="5"/>
        <v>7740.7716018330766</v>
      </c>
    </row>
    <row r="333" spans="1:7" s="8" customFormat="1" ht="15">
      <c r="A333" s="7"/>
      <c r="B333" s="7"/>
      <c r="C333" s="14" t="s">
        <v>495</v>
      </c>
      <c r="D333" s="6"/>
      <c r="E333" s="244"/>
      <c r="F333" s="236">
        <v>0</v>
      </c>
      <c r="G333" s="249">
        <f t="shared" si="5"/>
        <v>0</v>
      </c>
    </row>
    <row r="334" spans="1:7" s="8" customFormat="1" ht="25.5">
      <c r="A334" s="6">
        <v>1</v>
      </c>
      <c r="B334" s="7" t="s">
        <v>123</v>
      </c>
      <c r="C334" s="9" t="s">
        <v>496</v>
      </c>
      <c r="D334" s="6" t="s">
        <v>238</v>
      </c>
      <c r="E334" s="244">
        <v>1</v>
      </c>
      <c r="F334" s="236">
        <v>9150.4983000929806</v>
      </c>
      <c r="G334" s="249">
        <f t="shared" si="5"/>
        <v>9150.4983000929806</v>
      </c>
    </row>
    <row r="335" spans="1:7" s="8" customFormat="1" ht="25.5">
      <c r="A335" s="6">
        <v>2</v>
      </c>
      <c r="B335" s="7" t="s">
        <v>90</v>
      </c>
      <c r="C335" s="9" t="s">
        <v>497</v>
      </c>
      <c r="D335" s="6" t="s">
        <v>238</v>
      </c>
      <c r="E335" s="244">
        <v>2</v>
      </c>
      <c r="F335" s="236">
        <v>2045.4231186265774</v>
      </c>
      <c r="G335" s="249">
        <f t="shared" si="5"/>
        <v>4090.8462372531549</v>
      </c>
    </row>
    <row r="336" spans="1:7" s="8" customFormat="1" ht="15">
      <c r="A336" s="6">
        <v>3</v>
      </c>
      <c r="B336" s="7" t="s">
        <v>124</v>
      </c>
      <c r="C336" s="9" t="s">
        <v>498</v>
      </c>
      <c r="D336" s="6" t="s">
        <v>238</v>
      </c>
      <c r="E336" s="244">
        <v>1</v>
      </c>
      <c r="F336" s="236">
        <v>913.40271036765148</v>
      </c>
      <c r="G336" s="249">
        <f t="shared" si="5"/>
        <v>913.40271036765148</v>
      </c>
    </row>
    <row r="337" spans="1:7" s="8" customFormat="1" ht="15">
      <c r="A337" s="6">
        <v>4</v>
      </c>
      <c r="B337" s="7" t="s">
        <v>114</v>
      </c>
      <c r="C337" s="9" t="s">
        <v>499</v>
      </c>
      <c r="D337" s="6" t="s">
        <v>238</v>
      </c>
      <c r="E337" s="244">
        <v>2</v>
      </c>
      <c r="F337" s="236">
        <v>793.61219097517267</v>
      </c>
      <c r="G337" s="249">
        <f t="shared" si="5"/>
        <v>1587.2243819503453</v>
      </c>
    </row>
    <row r="338" spans="1:7" s="8" customFormat="1" ht="25.5">
      <c r="A338" s="6">
        <v>5</v>
      </c>
      <c r="B338" s="7" t="s">
        <v>500</v>
      </c>
      <c r="C338" s="9" t="s">
        <v>501</v>
      </c>
      <c r="D338" s="6" t="s">
        <v>238</v>
      </c>
      <c r="E338" s="244">
        <v>2</v>
      </c>
      <c r="F338" s="236">
        <v>374.34537310149653</v>
      </c>
      <c r="G338" s="249">
        <f t="shared" si="5"/>
        <v>748.69074620299307</v>
      </c>
    </row>
    <row r="339" spans="1:7" s="2" customFormat="1" ht="15">
      <c r="A339" s="210"/>
      <c r="B339" s="210"/>
      <c r="C339" s="144" t="s">
        <v>502</v>
      </c>
      <c r="D339" s="210"/>
      <c r="E339" s="247"/>
      <c r="F339" s="236">
        <v>0</v>
      </c>
      <c r="G339" s="249">
        <f t="shared" si="5"/>
        <v>0</v>
      </c>
    </row>
    <row r="340" spans="1:7" s="19" customFormat="1" ht="25.5">
      <c r="A340" s="223">
        <v>1</v>
      </c>
      <c r="B340" s="224" t="s">
        <v>100</v>
      </c>
      <c r="C340" s="211" t="s">
        <v>503</v>
      </c>
      <c r="D340" s="223">
        <v>100</v>
      </c>
      <c r="E340" s="245">
        <v>1.1000000000000001</v>
      </c>
      <c r="F340" s="236">
        <v>87236.506927094524</v>
      </c>
      <c r="G340" s="249">
        <f t="shared" si="5"/>
        <v>95960.157619803984</v>
      </c>
    </row>
    <row r="341" spans="1:7" s="19" customFormat="1" ht="25.5">
      <c r="A341" s="223">
        <v>2</v>
      </c>
      <c r="B341" s="224" t="s">
        <v>5</v>
      </c>
      <c r="C341" s="211" t="s">
        <v>444</v>
      </c>
      <c r="D341" s="223">
        <v>100</v>
      </c>
      <c r="E341" s="245">
        <v>0.1</v>
      </c>
      <c r="F341" s="236">
        <v>71566.361407377975</v>
      </c>
      <c r="G341" s="249">
        <f t="shared" si="5"/>
        <v>7156.6361407377981</v>
      </c>
    </row>
    <row r="342" spans="1:7" s="19" customFormat="1" ht="15">
      <c r="A342" s="223">
        <v>3</v>
      </c>
      <c r="B342" s="223" t="s">
        <v>442</v>
      </c>
      <c r="C342" s="211" t="s">
        <v>504</v>
      </c>
      <c r="D342" s="223" t="s">
        <v>221</v>
      </c>
      <c r="E342" s="245">
        <v>116</v>
      </c>
      <c r="F342" s="236">
        <v>1991.3861490186057</v>
      </c>
      <c r="G342" s="249">
        <f t="shared" si="5"/>
        <v>231000.79328615827</v>
      </c>
    </row>
    <row r="343" spans="1:7" s="19" customFormat="1" ht="25.5">
      <c r="A343" s="214">
        <v>4</v>
      </c>
      <c r="B343" s="212" t="s">
        <v>125</v>
      </c>
      <c r="C343" s="213" t="s">
        <v>505</v>
      </c>
      <c r="D343" s="214" t="s">
        <v>206</v>
      </c>
      <c r="E343" s="248">
        <v>18.100000000000001</v>
      </c>
      <c r="F343" s="236">
        <v>8682.7386269458693</v>
      </c>
      <c r="G343" s="249">
        <f t="shared" si="5"/>
        <v>157157.56914772023</v>
      </c>
    </row>
    <row r="344" spans="1:7" s="19" customFormat="1" ht="15">
      <c r="A344" s="7">
        <v>5</v>
      </c>
      <c r="B344" s="6" t="s">
        <v>28</v>
      </c>
      <c r="C344" s="5" t="s">
        <v>506</v>
      </c>
      <c r="D344" s="6" t="s">
        <v>215</v>
      </c>
      <c r="E344" s="244">
        <v>0.23</v>
      </c>
      <c r="F344" s="236">
        <v>467462.64608338306</v>
      </c>
      <c r="G344" s="249">
        <f t="shared" si="5"/>
        <v>107516.4085991781</v>
      </c>
    </row>
    <row r="345" spans="1:7" s="19" customFormat="1" ht="15">
      <c r="A345" s="7">
        <v>6</v>
      </c>
      <c r="B345" s="6" t="s">
        <v>28</v>
      </c>
      <c r="C345" s="5" t="s">
        <v>507</v>
      </c>
      <c r="D345" s="6" t="s">
        <v>215</v>
      </c>
      <c r="E345" s="244">
        <v>0.8</v>
      </c>
      <c r="F345" s="236">
        <v>145345.93943700727</v>
      </c>
      <c r="G345" s="249">
        <f t="shared" si="5"/>
        <v>116276.75154960582</v>
      </c>
    </row>
    <row r="346" spans="1:7" s="19" customFormat="1" ht="25.5">
      <c r="A346" s="13">
        <v>7</v>
      </c>
      <c r="B346" s="6" t="s">
        <v>126</v>
      </c>
      <c r="C346" s="9" t="s">
        <v>508</v>
      </c>
      <c r="D346" s="6" t="s">
        <v>206</v>
      </c>
      <c r="E346" s="244">
        <v>55.1</v>
      </c>
      <c r="F346" s="236">
        <v>2619.662359170205</v>
      </c>
      <c r="G346" s="249">
        <f t="shared" si="5"/>
        <v>144343.39599027831</v>
      </c>
    </row>
    <row r="347" spans="1:7" s="10" customFormat="1" ht="25.5">
      <c r="A347" s="12">
        <v>8</v>
      </c>
      <c r="B347" s="11" t="s">
        <v>127</v>
      </c>
      <c r="C347" s="9" t="s">
        <v>509</v>
      </c>
      <c r="D347" s="7" t="s">
        <v>323</v>
      </c>
      <c r="E347" s="244">
        <v>1</v>
      </c>
      <c r="F347" s="236">
        <v>875539.15608831693</v>
      </c>
      <c r="G347" s="249">
        <f t="shared" si="5"/>
        <v>875539.15608831693</v>
      </c>
    </row>
    <row r="348" spans="1:7" s="8" customFormat="1" ht="15">
      <c r="A348" s="6">
        <v>9</v>
      </c>
      <c r="B348" s="7" t="s">
        <v>122</v>
      </c>
      <c r="C348" s="9" t="s">
        <v>510</v>
      </c>
      <c r="D348" s="6" t="s">
        <v>238</v>
      </c>
      <c r="E348" s="244">
        <v>1</v>
      </c>
      <c r="F348" s="236">
        <v>117544.44715386991</v>
      </c>
      <c r="G348" s="249">
        <f t="shared" si="5"/>
        <v>117544.44715386991</v>
      </c>
    </row>
    <row r="349" spans="1:7" s="8" customFormat="1" ht="15">
      <c r="A349" s="6">
        <v>10</v>
      </c>
      <c r="B349" s="7" t="s">
        <v>128</v>
      </c>
      <c r="C349" s="9" t="s">
        <v>511</v>
      </c>
      <c r="D349" s="6" t="s">
        <v>238</v>
      </c>
      <c r="E349" s="244">
        <v>5</v>
      </c>
      <c r="F349" s="236">
        <v>19765.435699759015</v>
      </c>
      <c r="G349" s="249">
        <f t="shared" si="5"/>
        <v>98827.178498795081</v>
      </c>
    </row>
    <row r="350" spans="1:7" s="145" customFormat="1" ht="15">
      <c r="A350" s="31"/>
      <c r="B350" s="30"/>
      <c r="C350" s="144" t="s">
        <v>512</v>
      </c>
      <c r="D350" s="31"/>
      <c r="E350" s="243"/>
      <c r="F350" s="236">
        <v>0</v>
      </c>
      <c r="G350" s="249">
        <f t="shared" si="5"/>
        <v>0</v>
      </c>
    </row>
    <row r="351" spans="1:7" s="1" customFormat="1" ht="27">
      <c r="A351" s="4">
        <v>1</v>
      </c>
      <c r="B351" s="4" t="s">
        <v>129</v>
      </c>
      <c r="C351" s="25" t="s">
        <v>513</v>
      </c>
      <c r="D351" s="4" t="s">
        <v>228</v>
      </c>
      <c r="E351" s="242">
        <v>30</v>
      </c>
      <c r="F351" s="236">
        <v>6687.1742972002812</v>
      </c>
      <c r="G351" s="249">
        <f t="shared" si="5"/>
        <v>200615.22891600843</v>
      </c>
    </row>
    <row r="352" spans="1:7" s="1" customFormat="1" ht="27">
      <c r="A352" s="4">
        <v>2</v>
      </c>
      <c r="B352" s="4" t="s">
        <v>130</v>
      </c>
      <c r="C352" s="25" t="s">
        <v>514</v>
      </c>
      <c r="D352" s="4" t="s">
        <v>228</v>
      </c>
      <c r="E352" s="242">
        <v>180</v>
      </c>
      <c r="F352" s="236">
        <v>7429.4409513983192</v>
      </c>
      <c r="G352" s="249">
        <f t="shared" si="5"/>
        <v>1337299.3712516974</v>
      </c>
    </row>
    <row r="353" spans="1:7" s="1" customFormat="1" ht="27">
      <c r="A353" s="4">
        <v>3</v>
      </c>
      <c r="B353" s="4" t="s">
        <v>131</v>
      </c>
      <c r="C353" s="25" t="s">
        <v>515</v>
      </c>
      <c r="D353" s="4" t="s">
        <v>228</v>
      </c>
      <c r="E353" s="242">
        <v>35</v>
      </c>
      <c r="F353" s="236">
        <v>6033.7040999587944</v>
      </c>
      <c r="G353" s="249">
        <f t="shared" si="5"/>
        <v>211179.64349855779</v>
      </c>
    </row>
    <row r="354" spans="1:7" s="1" customFormat="1" ht="27">
      <c r="A354" s="4">
        <v>4</v>
      </c>
      <c r="B354" s="4" t="s">
        <v>113</v>
      </c>
      <c r="C354" s="25" t="s">
        <v>516</v>
      </c>
      <c r="D354" s="4" t="s">
        <v>221</v>
      </c>
      <c r="E354" s="242">
        <v>0.39</v>
      </c>
      <c r="F354" s="236">
        <v>759350.44375898992</v>
      </c>
      <c r="G354" s="249">
        <f t="shared" si="5"/>
        <v>296146.6730660061</v>
      </c>
    </row>
    <row r="355" spans="1:7" s="1" customFormat="1" ht="15">
      <c r="A355" s="4">
        <v>5</v>
      </c>
      <c r="B355" s="143" t="s">
        <v>63</v>
      </c>
      <c r="C355" s="32" t="s">
        <v>517</v>
      </c>
      <c r="D355" s="143" t="s">
        <v>233</v>
      </c>
      <c r="E355" s="236">
        <v>62</v>
      </c>
      <c r="F355" s="236">
        <v>8798.0262912039725</v>
      </c>
      <c r="G355" s="249">
        <f t="shared" si="5"/>
        <v>545477.63005464629</v>
      </c>
    </row>
    <row r="356" spans="1:7" s="1" customFormat="1" ht="15">
      <c r="A356" s="143">
        <v>6</v>
      </c>
      <c r="B356" s="143" t="s">
        <v>132</v>
      </c>
      <c r="C356" s="32" t="s">
        <v>518</v>
      </c>
      <c r="D356" s="143" t="s">
        <v>233</v>
      </c>
      <c r="E356" s="236">
        <v>62</v>
      </c>
      <c r="F356" s="236">
        <v>1794.7030774852979</v>
      </c>
      <c r="G356" s="249">
        <f t="shared" si="5"/>
        <v>111271.59080408847</v>
      </c>
    </row>
    <row r="357" spans="1:7" s="1" customFormat="1" ht="27">
      <c r="A357" s="4">
        <v>7</v>
      </c>
      <c r="B357" s="4" t="s">
        <v>133</v>
      </c>
      <c r="C357" s="25" t="s">
        <v>519</v>
      </c>
      <c r="D357" s="4" t="s">
        <v>238</v>
      </c>
      <c r="E357" s="242">
        <v>152</v>
      </c>
      <c r="F357" s="236">
        <v>3488.8988773059482</v>
      </c>
      <c r="G357" s="249">
        <f t="shared" si="5"/>
        <v>530312.62935050414</v>
      </c>
    </row>
    <row r="358" spans="1:7" s="1" customFormat="1" ht="15">
      <c r="A358" s="4">
        <v>8</v>
      </c>
      <c r="B358" s="4" t="s">
        <v>90</v>
      </c>
      <c r="C358" s="25" t="s">
        <v>520</v>
      </c>
      <c r="D358" s="4" t="s">
        <v>238</v>
      </c>
      <c r="E358" s="235">
        <v>15</v>
      </c>
      <c r="F358" s="236">
        <v>4867.2436559154494</v>
      </c>
      <c r="G358" s="249">
        <f t="shared" si="5"/>
        <v>73008.654838731745</v>
      </c>
    </row>
    <row r="359" spans="1:7" s="146" customFormat="1" ht="27">
      <c r="A359" s="157">
        <v>9</v>
      </c>
      <c r="B359" s="157" t="s">
        <v>134</v>
      </c>
      <c r="C359" s="151" t="s">
        <v>521</v>
      </c>
      <c r="D359" s="157" t="s">
        <v>238</v>
      </c>
      <c r="E359" s="236">
        <v>1</v>
      </c>
      <c r="F359" s="236">
        <v>26608.300084489882</v>
      </c>
      <c r="G359" s="249">
        <f t="shared" si="5"/>
        <v>26608.300084489882</v>
      </c>
    </row>
    <row r="360" spans="1:7" s="146" customFormat="1" ht="15">
      <c r="A360" s="157">
        <v>10</v>
      </c>
      <c r="B360" s="157" t="s">
        <v>135</v>
      </c>
      <c r="C360" s="151" t="s">
        <v>522</v>
      </c>
      <c r="D360" s="157" t="s">
        <v>238</v>
      </c>
      <c r="E360" s="236">
        <v>4</v>
      </c>
      <c r="F360" s="236">
        <v>16781.114487057752</v>
      </c>
      <c r="G360" s="249">
        <f t="shared" si="5"/>
        <v>67124.457948231007</v>
      </c>
    </row>
    <row r="361" spans="1:7" s="146" customFormat="1" ht="15">
      <c r="A361" s="157">
        <v>11</v>
      </c>
      <c r="B361" s="157" t="s">
        <v>134</v>
      </c>
      <c r="C361" s="151" t="s">
        <v>523</v>
      </c>
      <c r="D361" s="157" t="s">
        <v>238</v>
      </c>
      <c r="E361" s="236">
        <v>2</v>
      </c>
      <c r="F361" s="236">
        <v>8639.7221756180479</v>
      </c>
      <c r="G361" s="249">
        <f t="shared" si="5"/>
        <v>17279.444351236096</v>
      </c>
    </row>
    <row r="362" spans="1:7" s="1" customFormat="1" ht="15">
      <c r="A362" s="4"/>
      <c r="B362" s="4"/>
      <c r="C362" s="201" t="s">
        <v>524</v>
      </c>
      <c r="D362" s="4"/>
      <c r="E362" s="235"/>
      <c r="F362" s="236">
        <v>0</v>
      </c>
      <c r="G362" s="249">
        <f t="shared" si="5"/>
        <v>0</v>
      </c>
    </row>
    <row r="363" spans="1:7" s="1" customFormat="1" ht="27">
      <c r="A363" s="4">
        <v>1</v>
      </c>
      <c r="B363" s="4" t="s">
        <v>136</v>
      </c>
      <c r="C363" s="25" t="s">
        <v>525</v>
      </c>
      <c r="D363" s="4" t="s">
        <v>238</v>
      </c>
      <c r="E363" s="235">
        <v>1</v>
      </c>
      <c r="F363" s="236">
        <v>105591.11762298523</v>
      </c>
      <c r="G363" s="249">
        <f t="shared" si="5"/>
        <v>105591.11762298523</v>
      </c>
    </row>
    <row r="364" spans="1:7" s="1" customFormat="1" ht="15">
      <c r="A364" s="4">
        <v>2</v>
      </c>
      <c r="B364" s="4" t="s">
        <v>137</v>
      </c>
      <c r="C364" s="25" t="s">
        <v>526</v>
      </c>
      <c r="D364" s="4" t="s">
        <v>323</v>
      </c>
      <c r="E364" s="235">
        <v>1</v>
      </c>
      <c r="F364" s="236">
        <v>69484.260062153873</v>
      </c>
      <c r="G364" s="249">
        <f t="shared" si="5"/>
        <v>69484.260062153873</v>
      </c>
    </row>
    <row r="365" spans="1:7" s="1" customFormat="1" ht="15">
      <c r="A365" s="4">
        <v>3</v>
      </c>
      <c r="B365" s="4" t="s">
        <v>138</v>
      </c>
      <c r="C365" s="25" t="s">
        <v>527</v>
      </c>
      <c r="D365" s="4" t="s">
        <v>323</v>
      </c>
      <c r="E365" s="235">
        <v>2</v>
      </c>
      <c r="F365" s="236">
        <v>87545.711565878664</v>
      </c>
      <c r="G365" s="249">
        <f t="shared" si="5"/>
        <v>175091.42313175733</v>
      </c>
    </row>
    <row r="366" spans="1:7" s="1" customFormat="1" ht="15">
      <c r="A366" s="4">
        <v>4</v>
      </c>
      <c r="B366" s="4" t="s">
        <v>139</v>
      </c>
      <c r="C366" s="25" t="s">
        <v>528</v>
      </c>
      <c r="D366" s="4" t="s">
        <v>238</v>
      </c>
      <c r="E366" s="235">
        <v>2</v>
      </c>
      <c r="F366" s="236">
        <v>12922.952148354138</v>
      </c>
      <c r="G366" s="249">
        <f t="shared" si="5"/>
        <v>25845.904296708275</v>
      </c>
    </row>
    <row r="367" spans="1:7" s="1" customFormat="1" ht="15">
      <c r="A367" s="4">
        <v>5</v>
      </c>
      <c r="B367" s="4" t="s">
        <v>139</v>
      </c>
      <c r="C367" s="25" t="s">
        <v>529</v>
      </c>
      <c r="D367" s="4" t="s">
        <v>238</v>
      </c>
      <c r="E367" s="235">
        <v>10</v>
      </c>
      <c r="F367" s="236">
        <v>6933.4261787301939</v>
      </c>
      <c r="G367" s="249">
        <f t="shared" si="5"/>
        <v>69334.261787301934</v>
      </c>
    </row>
    <row r="368" spans="1:7" s="3" customFormat="1" ht="27">
      <c r="A368" s="4">
        <v>6</v>
      </c>
      <c r="B368" s="226" t="s">
        <v>140</v>
      </c>
      <c r="C368" s="25" t="s">
        <v>530</v>
      </c>
      <c r="D368" s="4" t="s">
        <v>233</v>
      </c>
      <c r="E368" s="235">
        <f>8.64+13.5</f>
        <v>22.14</v>
      </c>
      <c r="F368" s="236">
        <v>7245.3740502978653</v>
      </c>
      <c r="G368" s="249">
        <f t="shared" si="5"/>
        <v>160412.58147359474</v>
      </c>
    </row>
    <row r="369" spans="1:7" s="1" customFormat="1" ht="15">
      <c r="A369" s="4">
        <v>7</v>
      </c>
      <c r="B369" s="4" t="s">
        <v>141</v>
      </c>
      <c r="C369" s="25" t="s">
        <v>531</v>
      </c>
      <c r="D369" s="4" t="s">
        <v>238</v>
      </c>
      <c r="E369" s="235">
        <v>6</v>
      </c>
      <c r="F369" s="236">
        <v>11198.825889995473</v>
      </c>
      <c r="G369" s="249">
        <f t="shared" si="5"/>
        <v>67192.955339972832</v>
      </c>
    </row>
    <row r="370" spans="1:7" s="1" customFormat="1" ht="15">
      <c r="A370" s="4">
        <v>8</v>
      </c>
      <c r="B370" s="4" t="s">
        <v>141</v>
      </c>
      <c r="C370" s="25" t="s">
        <v>532</v>
      </c>
      <c r="D370" s="4" t="s">
        <v>238</v>
      </c>
      <c r="E370" s="235">
        <v>2</v>
      </c>
      <c r="F370" s="236">
        <v>11198.825889995473</v>
      </c>
      <c r="G370" s="249">
        <f t="shared" si="5"/>
        <v>22397.651779990945</v>
      </c>
    </row>
    <row r="371" spans="1:7" s="3" customFormat="1" ht="27">
      <c r="A371" s="4">
        <v>9</v>
      </c>
      <c r="B371" s="4" t="s">
        <v>142</v>
      </c>
      <c r="C371" s="25" t="s">
        <v>533</v>
      </c>
      <c r="D371" s="4" t="s">
        <v>323</v>
      </c>
      <c r="E371" s="235">
        <v>1</v>
      </c>
      <c r="F371" s="236">
        <v>301220</v>
      </c>
      <c r="G371" s="249">
        <f t="shared" si="5"/>
        <v>301220</v>
      </c>
    </row>
    <row r="372" spans="1:7" s="3" customFormat="1" ht="15">
      <c r="A372" s="4">
        <v>10</v>
      </c>
      <c r="B372" s="4" t="s">
        <v>143</v>
      </c>
      <c r="C372" s="25" t="s">
        <v>534</v>
      </c>
      <c r="D372" s="4" t="s">
        <v>323</v>
      </c>
      <c r="E372" s="235">
        <v>1</v>
      </c>
      <c r="F372" s="236">
        <v>32521.562744083134</v>
      </c>
      <c r="G372" s="249">
        <f t="shared" si="5"/>
        <v>32521.562744083134</v>
      </c>
    </row>
    <row r="373" spans="1:7" s="1" customFormat="1" ht="15">
      <c r="A373" s="4"/>
      <c r="B373" s="4"/>
      <c r="C373" s="204" t="s">
        <v>535</v>
      </c>
      <c r="D373" s="4"/>
      <c r="E373" s="235"/>
      <c r="F373" s="236">
        <v>0</v>
      </c>
      <c r="G373" s="249">
        <f t="shared" si="5"/>
        <v>0</v>
      </c>
    </row>
    <row r="374" spans="1:7" s="1" customFormat="1" ht="27">
      <c r="A374" s="4">
        <v>11</v>
      </c>
      <c r="B374" s="4" t="s">
        <v>139</v>
      </c>
      <c r="C374" s="25" t="s">
        <v>536</v>
      </c>
      <c r="D374" s="4" t="s">
        <v>238</v>
      </c>
      <c r="E374" s="235">
        <v>2</v>
      </c>
      <c r="F374" s="236">
        <v>12922.952148354138</v>
      </c>
      <c r="G374" s="249">
        <f t="shared" si="5"/>
        <v>25845.904296708275</v>
      </c>
    </row>
    <row r="375" spans="1:7" s="1" customFormat="1" ht="27">
      <c r="A375" s="4">
        <v>12</v>
      </c>
      <c r="B375" s="4" t="s">
        <v>144</v>
      </c>
      <c r="C375" s="25" t="s">
        <v>537</v>
      </c>
      <c r="D375" s="4" t="s">
        <v>323</v>
      </c>
      <c r="E375" s="235">
        <v>2</v>
      </c>
      <c r="F375" s="236">
        <v>23763.072102019389</v>
      </c>
      <c r="G375" s="249">
        <f t="shared" si="5"/>
        <v>47526.144204038777</v>
      </c>
    </row>
    <row r="376" spans="1:7" s="1" customFormat="1" ht="15">
      <c r="A376" s="4">
        <v>13</v>
      </c>
      <c r="B376" s="147" t="s">
        <v>145</v>
      </c>
      <c r="C376" s="183" t="s">
        <v>538</v>
      </c>
      <c r="D376" s="147" t="s">
        <v>294</v>
      </c>
      <c r="E376" s="235">
        <v>40</v>
      </c>
      <c r="F376" s="236">
        <v>895.04270808132844</v>
      </c>
      <c r="G376" s="249">
        <f t="shared" si="5"/>
        <v>35801.708323253137</v>
      </c>
    </row>
    <row r="377" spans="1:7" s="1" customFormat="1" ht="28.5">
      <c r="A377" s="31"/>
      <c r="B377" s="30"/>
      <c r="C377" s="144" t="s">
        <v>539</v>
      </c>
      <c r="D377" s="31"/>
      <c r="E377" s="243"/>
      <c r="F377" s="236">
        <v>0</v>
      </c>
      <c r="G377" s="249">
        <f t="shared" si="5"/>
        <v>0</v>
      </c>
    </row>
    <row r="378" spans="1:7" s="1" customFormat="1" ht="15">
      <c r="A378" s="4"/>
      <c r="B378" s="26"/>
      <c r="C378" s="144" t="s">
        <v>540</v>
      </c>
      <c r="D378" s="4"/>
      <c r="E378" s="235"/>
      <c r="F378" s="236">
        <v>0</v>
      </c>
      <c r="G378" s="249">
        <f t="shared" si="5"/>
        <v>0</v>
      </c>
    </row>
    <row r="379" spans="1:7" s="1" customFormat="1" ht="27">
      <c r="A379" s="4">
        <v>1</v>
      </c>
      <c r="B379" s="26" t="s">
        <v>146</v>
      </c>
      <c r="C379" s="25" t="s">
        <v>541</v>
      </c>
      <c r="D379" s="4" t="s">
        <v>430</v>
      </c>
      <c r="E379" s="235">
        <v>1</v>
      </c>
      <c r="F379" s="236">
        <v>88600</v>
      </c>
      <c r="G379" s="249">
        <f t="shared" si="5"/>
        <v>88600</v>
      </c>
    </row>
    <row r="380" spans="1:7" s="1" customFormat="1" ht="15">
      <c r="A380" s="4">
        <v>3</v>
      </c>
      <c r="B380" s="26" t="s">
        <v>147</v>
      </c>
      <c r="C380" s="25" t="s">
        <v>542</v>
      </c>
      <c r="D380" s="4" t="s">
        <v>430</v>
      </c>
      <c r="E380" s="235">
        <v>2</v>
      </c>
      <c r="F380" s="236">
        <v>259087.19466401453</v>
      </c>
      <c r="G380" s="249">
        <f t="shared" si="5"/>
        <v>518174.38932802906</v>
      </c>
    </row>
    <row r="381" spans="1:7" s="1" customFormat="1" ht="15">
      <c r="A381" s="4">
        <v>4</v>
      </c>
      <c r="B381" s="26" t="s">
        <v>148</v>
      </c>
      <c r="C381" s="25" t="s">
        <v>543</v>
      </c>
      <c r="D381" s="4" t="s">
        <v>430</v>
      </c>
      <c r="E381" s="235">
        <v>1</v>
      </c>
      <c r="F381" s="236">
        <v>307348.51062357472</v>
      </c>
      <c r="G381" s="249">
        <f t="shared" si="5"/>
        <v>307348.51062357472</v>
      </c>
    </row>
    <row r="382" spans="1:7" s="1" customFormat="1" ht="15">
      <c r="A382" s="143">
        <v>5</v>
      </c>
      <c r="B382" s="143" t="s">
        <v>149</v>
      </c>
      <c r="C382" s="32" t="s">
        <v>544</v>
      </c>
      <c r="D382" s="143" t="s">
        <v>238</v>
      </c>
      <c r="E382" s="236">
        <v>1</v>
      </c>
      <c r="F382" s="236">
        <v>21963.411936999608</v>
      </c>
      <c r="G382" s="249">
        <f t="shared" si="5"/>
        <v>21963.411936999608</v>
      </c>
    </row>
    <row r="383" spans="1:7" s="1" customFormat="1" ht="40.5">
      <c r="A383" s="4">
        <v>6</v>
      </c>
      <c r="B383" s="4" t="s">
        <v>150</v>
      </c>
      <c r="C383" s="25" t="s">
        <v>545</v>
      </c>
      <c r="D383" s="4" t="s">
        <v>323</v>
      </c>
      <c r="E383" s="235">
        <v>4</v>
      </c>
      <c r="F383" s="236">
        <v>53543.673438526486</v>
      </c>
      <c r="G383" s="249">
        <f t="shared" si="5"/>
        <v>214174.69375410595</v>
      </c>
    </row>
    <row r="384" spans="1:7" s="1" customFormat="1" ht="15">
      <c r="A384" s="4">
        <v>7</v>
      </c>
      <c r="B384" s="4" t="s">
        <v>151</v>
      </c>
      <c r="C384" s="25" t="s">
        <v>546</v>
      </c>
      <c r="D384" s="4" t="s">
        <v>238</v>
      </c>
      <c r="E384" s="235">
        <v>1</v>
      </c>
      <c r="F384" s="236">
        <v>16195.356955690468</v>
      </c>
      <c r="G384" s="249">
        <f t="shared" si="5"/>
        <v>16195.356955690468</v>
      </c>
    </row>
    <row r="385" spans="1:7" s="1" customFormat="1" ht="15">
      <c r="A385" s="4">
        <v>8</v>
      </c>
      <c r="B385" s="4" t="s">
        <v>152</v>
      </c>
      <c r="C385" s="25" t="s">
        <v>547</v>
      </c>
      <c r="D385" s="4" t="s">
        <v>238</v>
      </c>
      <c r="E385" s="235">
        <v>4</v>
      </c>
      <c r="F385" s="236">
        <v>8538.984755790827</v>
      </c>
      <c r="G385" s="249">
        <f t="shared" si="5"/>
        <v>34155.939023163308</v>
      </c>
    </row>
    <row r="386" spans="1:7" s="1" customFormat="1" ht="15">
      <c r="A386" s="4">
        <v>9</v>
      </c>
      <c r="B386" s="4" t="s">
        <v>152</v>
      </c>
      <c r="C386" s="25" t="s">
        <v>548</v>
      </c>
      <c r="D386" s="4" t="s">
        <v>238</v>
      </c>
      <c r="E386" s="235">
        <v>6</v>
      </c>
      <c r="F386" s="236">
        <v>8040.6561951181138</v>
      </c>
      <c r="G386" s="249">
        <f t="shared" si="5"/>
        <v>48243.937170708683</v>
      </c>
    </row>
    <row r="387" spans="1:7" s="1" customFormat="1" ht="15">
      <c r="A387" s="4">
        <v>10</v>
      </c>
      <c r="B387" s="4" t="s">
        <v>153</v>
      </c>
      <c r="C387" s="25" t="s">
        <v>549</v>
      </c>
      <c r="D387" s="4" t="s">
        <v>238</v>
      </c>
      <c r="E387" s="235"/>
      <c r="F387" s="236">
        <v>0</v>
      </c>
      <c r="G387" s="249">
        <f t="shared" si="5"/>
        <v>0</v>
      </c>
    </row>
    <row r="388" spans="1:7" s="1" customFormat="1" ht="15">
      <c r="A388" s="4">
        <v>11</v>
      </c>
      <c r="B388" s="4" t="s">
        <v>153</v>
      </c>
      <c r="C388" s="25" t="s">
        <v>550</v>
      </c>
      <c r="D388" s="4" t="s">
        <v>238</v>
      </c>
      <c r="E388" s="235">
        <v>16</v>
      </c>
      <c r="F388" s="236">
        <v>5438.8215999845625</v>
      </c>
      <c r="G388" s="249">
        <f t="shared" si="5"/>
        <v>87021.145599752999</v>
      </c>
    </row>
    <row r="389" spans="1:7" s="1" customFormat="1" ht="15">
      <c r="A389" s="4">
        <v>12</v>
      </c>
      <c r="B389" s="4" t="s">
        <v>153</v>
      </c>
      <c r="C389" s="25" t="s">
        <v>551</v>
      </c>
      <c r="D389" s="4" t="s">
        <v>238</v>
      </c>
      <c r="E389" s="235">
        <v>12</v>
      </c>
      <c r="F389" s="236">
        <v>4839.8690030221678</v>
      </c>
      <c r="G389" s="249">
        <f t="shared" si="5"/>
        <v>58078.428036266014</v>
      </c>
    </row>
    <row r="390" spans="1:7" s="1" customFormat="1" ht="15">
      <c r="A390" s="4">
        <v>13</v>
      </c>
      <c r="B390" s="4" t="s">
        <v>154</v>
      </c>
      <c r="C390" s="25" t="s">
        <v>552</v>
      </c>
      <c r="D390" s="4" t="s">
        <v>238</v>
      </c>
      <c r="E390" s="235">
        <v>1</v>
      </c>
      <c r="F390" s="236">
        <v>6186.987672432273</v>
      </c>
      <c r="G390" s="249">
        <f t="shared" si="5"/>
        <v>6186.987672432273</v>
      </c>
    </row>
    <row r="391" spans="1:7" s="1" customFormat="1" ht="15">
      <c r="A391" s="4">
        <v>14</v>
      </c>
      <c r="B391" s="4" t="s">
        <v>153</v>
      </c>
      <c r="C391" s="25" t="s">
        <v>553</v>
      </c>
      <c r="D391" s="4" t="s">
        <v>238</v>
      </c>
      <c r="E391" s="235">
        <v>5</v>
      </c>
      <c r="F391" s="236">
        <v>12177.0383158115</v>
      </c>
      <c r="G391" s="249">
        <f t="shared" si="5"/>
        <v>60885.1915790575</v>
      </c>
    </row>
    <row r="392" spans="1:7" s="1" customFormat="1" ht="27">
      <c r="A392" s="4">
        <v>15</v>
      </c>
      <c r="B392" s="4" t="s">
        <v>155</v>
      </c>
      <c r="C392" s="25" t="s">
        <v>554</v>
      </c>
      <c r="D392" s="4" t="s">
        <v>238</v>
      </c>
      <c r="E392" s="235">
        <v>45</v>
      </c>
      <c r="F392" s="236">
        <v>16659.261177390352</v>
      </c>
      <c r="G392" s="249">
        <f t="shared" ref="G392:G455" si="6">+F392*E392</f>
        <v>749666.75298256578</v>
      </c>
    </row>
    <row r="393" spans="1:7" s="1" customFormat="1" ht="27">
      <c r="A393" s="4">
        <v>16</v>
      </c>
      <c r="B393" s="4" t="s">
        <v>155</v>
      </c>
      <c r="C393" s="25" t="s">
        <v>555</v>
      </c>
      <c r="D393" s="4" t="s">
        <v>238</v>
      </c>
      <c r="E393" s="235">
        <v>56</v>
      </c>
      <c r="F393" s="236">
        <v>11418.425953969394</v>
      </c>
      <c r="G393" s="249">
        <f t="shared" si="6"/>
        <v>639431.85342228611</v>
      </c>
    </row>
    <row r="394" spans="1:7" s="1" customFormat="1" ht="27">
      <c r="A394" s="4">
        <v>17</v>
      </c>
      <c r="B394" s="4" t="s">
        <v>155</v>
      </c>
      <c r="C394" s="25" t="s">
        <v>556</v>
      </c>
      <c r="D394" s="4" t="s">
        <v>238</v>
      </c>
      <c r="E394" s="235">
        <v>20</v>
      </c>
      <c r="F394" s="236">
        <v>9921.0444615634078</v>
      </c>
      <c r="G394" s="249">
        <f t="shared" si="6"/>
        <v>198420.88923126814</v>
      </c>
    </row>
    <row r="395" spans="1:7" s="1" customFormat="1" ht="27">
      <c r="A395" s="4">
        <v>18</v>
      </c>
      <c r="B395" s="4" t="s">
        <v>155</v>
      </c>
      <c r="C395" s="25" t="s">
        <v>557</v>
      </c>
      <c r="D395" s="4" t="s">
        <v>238</v>
      </c>
      <c r="E395" s="235">
        <v>6</v>
      </c>
      <c r="F395" s="236">
        <v>9921.0444615634078</v>
      </c>
      <c r="G395" s="249">
        <f t="shared" si="6"/>
        <v>59526.266769380447</v>
      </c>
    </row>
    <row r="396" spans="1:7" s="1" customFormat="1" ht="27">
      <c r="A396" s="4">
        <v>19</v>
      </c>
      <c r="B396" s="4" t="s">
        <v>155</v>
      </c>
      <c r="C396" s="25" t="s">
        <v>558</v>
      </c>
      <c r="D396" s="4" t="s">
        <v>238</v>
      </c>
      <c r="E396" s="235">
        <v>6</v>
      </c>
      <c r="F396" s="236">
        <v>9172.3537153604175</v>
      </c>
      <c r="G396" s="249">
        <f t="shared" si="6"/>
        <v>55034.122292162501</v>
      </c>
    </row>
    <row r="397" spans="1:7" s="1" customFormat="1" ht="27">
      <c r="A397" s="4">
        <v>20</v>
      </c>
      <c r="B397" s="4" t="s">
        <v>156</v>
      </c>
      <c r="C397" s="25" t="s">
        <v>559</v>
      </c>
      <c r="D397" s="4" t="s">
        <v>238</v>
      </c>
      <c r="E397" s="235">
        <v>32</v>
      </c>
      <c r="F397" s="236">
        <v>1913.1607627495587</v>
      </c>
      <c r="G397" s="249">
        <f t="shared" si="6"/>
        <v>61221.144407985877</v>
      </c>
    </row>
    <row r="398" spans="1:7" s="1" customFormat="1" ht="27">
      <c r="A398" s="4">
        <v>21</v>
      </c>
      <c r="B398" s="4" t="s">
        <v>157</v>
      </c>
      <c r="C398" s="25" t="s">
        <v>560</v>
      </c>
      <c r="D398" s="4" t="s">
        <v>238</v>
      </c>
      <c r="E398" s="235">
        <v>12</v>
      </c>
      <c r="F398" s="236">
        <v>2172.722251277773</v>
      </c>
      <c r="G398" s="249">
        <f t="shared" si="6"/>
        <v>26072.667015333274</v>
      </c>
    </row>
    <row r="399" spans="1:7" s="1" customFormat="1" ht="27">
      <c r="A399" s="4">
        <v>22</v>
      </c>
      <c r="B399" s="4" t="s">
        <v>157</v>
      </c>
      <c r="C399" s="25" t="s">
        <v>561</v>
      </c>
      <c r="D399" s="4" t="s">
        <v>238</v>
      </c>
      <c r="E399" s="235">
        <v>2</v>
      </c>
      <c r="F399" s="236">
        <v>2322.4604005183719</v>
      </c>
      <c r="G399" s="249">
        <f t="shared" si="6"/>
        <v>4644.9208010367438</v>
      </c>
    </row>
    <row r="400" spans="1:7" s="1" customFormat="1" ht="15">
      <c r="A400" s="4">
        <v>23</v>
      </c>
      <c r="B400" s="4" t="s">
        <v>158</v>
      </c>
      <c r="C400" s="25" t="s">
        <v>562</v>
      </c>
      <c r="D400" s="4" t="s">
        <v>238</v>
      </c>
      <c r="E400" s="235">
        <v>4</v>
      </c>
      <c r="F400" s="236">
        <v>3387.0281683486551</v>
      </c>
      <c r="G400" s="249">
        <f t="shared" si="6"/>
        <v>13548.11267339462</v>
      </c>
    </row>
    <row r="401" spans="1:8" s="1" customFormat="1" ht="15">
      <c r="A401" s="4">
        <v>24</v>
      </c>
      <c r="B401" s="4" t="s">
        <v>452</v>
      </c>
      <c r="C401" s="25" t="s">
        <v>563</v>
      </c>
      <c r="D401" s="4" t="s">
        <v>238</v>
      </c>
      <c r="E401" s="235">
        <v>50</v>
      </c>
      <c r="F401" s="236">
        <v>179.68577908871833</v>
      </c>
      <c r="G401" s="249">
        <f t="shared" si="6"/>
        <v>8984.2889544359168</v>
      </c>
    </row>
    <row r="402" spans="1:8" s="1" customFormat="1" ht="15">
      <c r="A402" s="4">
        <v>25</v>
      </c>
      <c r="B402" s="4" t="s">
        <v>452</v>
      </c>
      <c r="C402" s="25" t="s">
        <v>564</v>
      </c>
      <c r="D402" s="4" t="s">
        <v>238</v>
      </c>
      <c r="E402" s="235">
        <v>14</v>
      </c>
      <c r="F402" s="236">
        <v>179.68577908871833</v>
      </c>
      <c r="G402" s="249">
        <f t="shared" si="6"/>
        <v>2515.6009072420566</v>
      </c>
    </row>
    <row r="403" spans="1:8" s="1" customFormat="1" ht="40.5">
      <c r="A403" s="4">
        <v>26</v>
      </c>
      <c r="B403" s="4" t="s">
        <v>159</v>
      </c>
      <c r="C403" s="25" t="s">
        <v>565</v>
      </c>
      <c r="D403" s="4" t="s">
        <v>238</v>
      </c>
      <c r="E403" s="235">
        <v>6</v>
      </c>
      <c r="F403" s="236">
        <v>12630.871418238563</v>
      </c>
      <c r="G403" s="249">
        <f t="shared" si="6"/>
        <v>75785.228509431385</v>
      </c>
    </row>
    <row r="404" spans="1:8" s="185" customFormat="1" ht="15">
      <c r="A404" s="4">
        <v>27</v>
      </c>
      <c r="B404" s="4" t="s">
        <v>160</v>
      </c>
      <c r="C404" s="25" t="s">
        <v>566</v>
      </c>
      <c r="D404" s="4" t="s">
        <v>250</v>
      </c>
      <c r="E404" s="235">
        <v>1.5</v>
      </c>
      <c r="F404" s="236">
        <v>519811.54695872602</v>
      </c>
      <c r="G404" s="249">
        <f t="shared" si="6"/>
        <v>779717.32043808908</v>
      </c>
    </row>
    <row r="405" spans="1:8" s="185" customFormat="1" ht="15">
      <c r="A405" s="4">
        <v>28</v>
      </c>
      <c r="B405" s="4" t="s">
        <v>160</v>
      </c>
      <c r="C405" s="25" t="s">
        <v>567</v>
      </c>
      <c r="D405" s="4" t="s">
        <v>250</v>
      </c>
      <c r="E405" s="235">
        <v>7.03</v>
      </c>
      <c r="F405" s="236">
        <v>382351.92595585639</v>
      </c>
      <c r="G405" s="249">
        <f t="shared" si="6"/>
        <v>2687934.0394696705</v>
      </c>
    </row>
    <row r="406" spans="1:8" s="1" customFormat="1" ht="15">
      <c r="A406" s="4">
        <v>29</v>
      </c>
      <c r="B406" s="4" t="s">
        <v>161</v>
      </c>
      <c r="C406" s="25" t="s">
        <v>568</v>
      </c>
      <c r="D406" s="4" t="s">
        <v>250</v>
      </c>
      <c r="E406" s="235">
        <v>0.21</v>
      </c>
      <c r="F406" s="236">
        <v>93615.518441964174</v>
      </c>
      <c r="G406" s="249">
        <f t="shared" si="6"/>
        <v>19659.258872812476</v>
      </c>
    </row>
    <row r="407" spans="1:8" s="1" customFormat="1" ht="27">
      <c r="A407" s="4">
        <v>30</v>
      </c>
      <c r="B407" s="4" t="s">
        <v>162</v>
      </c>
      <c r="C407" s="25" t="s">
        <v>569</v>
      </c>
      <c r="D407" s="4" t="s">
        <v>250</v>
      </c>
      <c r="E407" s="235">
        <v>0.22</v>
      </c>
      <c r="F407" s="236">
        <v>217515.61971569658</v>
      </c>
      <c r="G407" s="249">
        <f t="shared" si="6"/>
        <v>47853.436337453248</v>
      </c>
    </row>
    <row r="408" spans="1:8" s="1" customFormat="1" ht="15">
      <c r="A408" s="4">
        <v>31</v>
      </c>
      <c r="B408" s="4" t="s">
        <v>162</v>
      </c>
      <c r="C408" s="25" t="s">
        <v>570</v>
      </c>
      <c r="D408" s="4" t="s">
        <v>250</v>
      </c>
      <c r="E408" s="235">
        <v>3.95</v>
      </c>
      <c r="F408" s="236">
        <v>214460.96147118838</v>
      </c>
      <c r="G408" s="249">
        <f t="shared" si="6"/>
        <v>847120.79781119409</v>
      </c>
    </row>
    <row r="409" spans="1:8" s="1" customFormat="1" ht="27">
      <c r="A409" s="4">
        <v>32</v>
      </c>
      <c r="B409" s="4" t="s">
        <v>162</v>
      </c>
      <c r="C409" s="25" t="s">
        <v>571</v>
      </c>
      <c r="D409" s="4" t="s">
        <v>250</v>
      </c>
      <c r="E409" s="235">
        <v>0.38</v>
      </c>
      <c r="F409" s="236">
        <v>199187.67024864731</v>
      </c>
      <c r="G409" s="249">
        <f t="shared" si="6"/>
        <v>75691.314694485976</v>
      </c>
    </row>
    <row r="410" spans="1:8" s="1" customFormat="1" ht="27">
      <c r="A410" s="4">
        <v>33</v>
      </c>
      <c r="B410" s="4" t="s">
        <v>162</v>
      </c>
      <c r="C410" s="25" t="s">
        <v>572</v>
      </c>
      <c r="D410" s="4" t="s">
        <v>250</v>
      </c>
      <c r="E410" s="235">
        <v>4.5999999999999996</v>
      </c>
      <c r="F410" s="236">
        <v>197660.34112639324</v>
      </c>
      <c r="G410" s="249">
        <f t="shared" si="6"/>
        <v>909237.56918140885</v>
      </c>
    </row>
    <row r="411" spans="1:8" s="1" customFormat="1" ht="15">
      <c r="A411" s="4">
        <v>34</v>
      </c>
      <c r="B411" s="4" t="s">
        <v>163</v>
      </c>
      <c r="C411" s="25" t="s">
        <v>573</v>
      </c>
      <c r="D411" s="4" t="s">
        <v>250</v>
      </c>
      <c r="E411" s="235">
        <v>0.3</v>
      </c>
      <c r="F411" s="236">
        <v>32008.378213358272</v>
      </c>
      <c r="G411" s="249">
        <f t="shared" si="6"/>
        <v>9602.5134640074812</v>
      </c>
    </row>
    <row r="412" spans="1:8" s="1" customFormat="1" ht="15">
      <c r="A412" s="4">
        <v>35</v>
      </c>
      <c r="B412" s="4" t="s">
        <v>164</v>
      </c>
      <c r="C412" s="25" t="s">
        <v>574</v>
      </c>
      <c r="D412" s="4">
        <v>1</v>
      </c>
      <c r="E412" s="235">
        <v>12</v>
      </c>
      <c r="F412" s="236">
        <v>11604.831230648993</v>
      </c>
      <c r="G412" s="249">
        <f t="shared" si="6"/>
        <v>139257.97476778791</v>
      </c>
    </row>
    <row r="413" spans="1:8" s="1" customFormat="1" ht="15">
      <c r="A413" s="4">
        <v>36</v>
      </c>
      <c r="B413" s="4" t="s">
        <v>165</v>
      </c>
      <c r="C413" s="25" t="s">
        <v>575</v>
      </c>
      <c r="D413" s="4">
        <v>1</v>
      </c>
      <c r="E413" s="235">
        <v>14</v>
      </c>
      <c r="F413" s="236">
        <v>26768.692854092562</v>
      </c>
      <c r="G413" s="249">
        <f t="shared" si="6"/>
        <v>374761.69995729584</v>
      </c>
    </row>
    <row r="414" spans="1:8" s="1" customFormat="1" ht="15">
      <c r="A414" s="4">
        <v>37</v>
      </c>
      <c r="B414" s="4" t="s">
        <v>166</v>
      </c>
      <c r="C414" s="25" t="s">
        <v>576</v>
      </c>
      <c r="D414" s="4" t="s">
        <v>250</v>
      </c>
      <c r="E414" s="235">
        <v>0.18</v>
      </c>
      <c r="F414" s="236">
        <v>355626.81570424081</v>
      </c>
      <c r="G414" s="249">
        <f t="shared" si="6"/>
        <v>64012.826826763347</v>
      </c>
    </row>
    <row r="415" spans="1:8" s="1" customFormat="1" ht="27">
      <c r="A415" s="148">
        <v>38</v>
      </c>
      <c r="B415" s="225" t="s">
        <v>37</v>
      </c>
      <c r="C415" s="184" t="s">
        <v>577</v>
      </c>
      <c r="D415" s="148" t="s">
        <v>206</v>
      </c>
      <c r="E415" s="235">
        <v>2.6</v>
      </c>
      <c r="F415" s="236">
        <v>3658.8575790234381</v>
      </c>
      <c r="G415" s="249">
        <f t="shared" si="6"/>
        <v>9513.02970546094</v>
      </c>
    </row>
    <row r="416" spans="1:8" s="256" customFormat="1" ht="15">
      <c r="A416" s="250">
        <v>39</v>
      </c>
      <c r="B416" s="251" t="s">
        <v>167</v>
      </c>
      <c r="C416" s="252" t="s">
        <v>578</v>
      </c>
      <c r="D416" s="253" t="s">
        <v>206</v>
      </c>
      <c r="E416" s="254">
        <v>2.5</v>
      </c>
      <c r="F416" s="255">
        <v>1530.0677148643472</v>
      </c>
      <c r="G416" s="249">
        <f t="shared" si="6"/>
        <v>3825.169287160868</v>
      </c>
      <c r="H416" s="256">
        <f>E416*F416</f>
        <v>3825.169287160868</v>
      </c>
    </row>
    <row r="417" spans="1:7" s="1" customFormat="1" ht="15">
      <c r="A417" s="4"/>
      <c r="B417" s="4"/>
      <c r="C417" s="144" t="s">
        <v>579</v>
      </c>
      <c r="D417" s="4"/>
      <c r="E417" s="235"/>
      <c r="F417" s="236">
        <v>0</v>
      </c>
      <c r="G417" s="249">
        <f t="shared" si="6"/>
        <v>0</v>
      </c>
    </row>
    <row r="418" spans="1:7" s="1" customFormat="1" ht="27">
      <c r="A418" s="4">
        <v>40</v>
      </c>
      <c r="B418" s="26" t="s">
        <v>168</v>
      </c>
      <c r="C418" s="25" t="s">
        <v>580</v>
      </c>
      <c r="D418" s="4" t="s">
        <v>238</v>
      </c>
      <c r="E418" s="235">
        <v>1</v>
      </c>
      <c r="F418" s="236">
        <v>86200</v>
      </c>
      <c r="G418" s="249">
        <f t="shared" si="6"/>
        <v>86200</v>
      </c>
    </row>
    <row r="419" spans="1:7" s="1" customFormat="1" ht="27">
      <c r="A419" s="4">
        <v>41</v>
      </c>
      <c r="B419" s="26" t="s">
        <v>581</v>
      </c>
      <c r="C419" s="25" t="s">
        <v>582</v>
      </c>
      <c r="D419" s="4" t="s">
        <v>238</v>
      </c>
      <c r="E419" s="235">
        <v>48</v>
      </c>
      <c r="F419" s="236">
        <v>97633.11188996071</v>
      </c>
      <c r="G419" s="249">
        <f t="shared" si="6"/>
        <v>4686389.3707181141</v>
      </c>
    </row>
    <row r="420" spans="1:7" s="1" customFormat="1" ht="27">
      <c r="A420" s="4">
        <v>42</v>
      </c>
      <c r="B420" s="26" t="s">
        <v>581</v>
      </c>
      <c r="C420" s="25" t="s">
        <v>583</v>
      </c>
      <c r="D420" s="4" t="s">
        <v>238</v>
      </c>
      <c r="E420" s="235">
        <v>12</v>
      </c>
      <c r="F420" s="236">
        <v>67685.482041840965</v>
      </c>
      <c r="G420" s="249">
        <f t="shared" si="6"/>
        <v>812225.78450209158</v>
      </c>
    </row>
    <row r="421" spans="1:7" s="3" customFormat="1" ht="15">
      <c r="A421" s="4">
        <v>43</v>
      </c>
      <c r="B421" s="4" t="s">
        <v>169</v>
      </c>
      <c r="C421" s="25" t="s">
        <v>584</v>
      </c>
      <c r="D421" s="4" t="s">
        <v>233</v>
      </c>
      <c r="E421" s="235">
        <v>153</v>
      </c>
      <c r="F421" s="236">
        <v>983.98384022651794</v>
      </c>
      <c r="G421" s="249">
        <f t="shared" si="6"/>
        <v>150549.52755465725</v>
      </c>
    </row>
    <row r="422" spans="1:7" s="153" customFormat="1" ht="15">
      <c r="A422" s="149">
        <v>44</v>
      </c>
      <c r="B422" s="150" t="s">
        <v>170</v>
      </c>
      <c r="C422" s="151" t="s">
        <v>584</v>
      </c>
      <c r="D422" s="152" t="s">
        <v>210</v>
      </c>
      <c r="E422" s="239">
        <v>1.1200000000000001</v>
      </c>
      <c r="F422" s="236">
        <v>172519.51165144972</v>
      </c>
      <c r="G422" s="249">
        <f t="shared" si="6"/>
        <v>193221.85304962369</v>
      </c>
    </row>
    <row r="423" spans="1:7" s="186" customFormat="1" ht="15">
      <c r="A423" s="4">
        <v>45</v>
      </c>
      <c r="B423" s="4" t="s">
        <v>171</v>
      </c>
      <c r="C423" s="25" t="s">
        <v>585</v>
      </c>
      <c r="D423" s="4" t="s">
        <v>250</v>
      </c>
      <c r="E423" s="235">
        <v>1.1499999999999999</v>
      </c>
      <c r="F423" s="236">
        <v>56360.349570935679</v>
      </c>
      <c r="G423" s="249">
        <f t="shared" si="6"/>
        <v>64814.402006576027</v>
      </c>
    </row>
    <row r="424" spans="1:7" s="3" customFormat="1" ht="27">
      <c r="A424" s="4">
        <v>46</v>
      </c>
      <c r="B424" s="4" t="s">
        <v>172</v>
      </c>
      <c r="C424" s="25" t="s">
        <v>586</v>
      </c>
      <c r="D424" s="4" t="s">
        <v>238</v>
      </c>
      <c r="E424" s="235">
        <v>14</v>
      </c>
      <c r="F424" s="236">
        <v>45520.823459609615</v>
      </c>
      <c r="G424" s="249">
        <f t="shared" si="6"/>
        <v>637291.52843453456</v>
      </c>
    </row>
    <row r="425" spans="1:7" s="3" customFormat="1" ht="27">
      <c r="A425" s="4">
        <v>47</v>
      </c>
      <c r="B425" s="4" t="s">
        <v>172</v>
      </c>
      <c r="C425" s="25" t="s">
        <v>587</v>
      </c>
      <c r="D425" s="4" t="s">
        <v>238</v>
      </c>
      <c r="E425" s="235">
        <v>13</v>
      </c>
      <c r="F425" s="236">
        <v>15573.193611489893</v>
      </c>
      <c r="G425" s="249">
        <f t="shared" si="6"/>
        <v>202451.51694936861</v>
      </c>
    </row>
    <row r="426" spans="1:7" s="1" customFormat="1" ht="15">
      <c r="A426" s="4">
        <v>48</v>
      </c>
      <c r="B426" s="26" t="s">
        <v>173</v>
      </c>
      <c r="C426" s="25" t="s">
        <v>588</v>
      </c>
      <c r="D426" s="4" t="s">
        <v>206</v>
      </c>
      <c r="E426" s="235">
        <v>23</v>
      </c>
      <c r="F426" s="236">
        <v>58949.722217117996</v>
      </c>
      <c r="G426" s="249">
        <f t="shared" si="6"/>
        <v>1355843.6109937138</v>
      </c>
    </row>
    <row r="427" spans="1:7" s="1" customFormat="1" ht="15">
      <c r="A427" s="4">
        <v>49</v>
      </c>
      <c r="B427" s="4" t="s">
        <v>174</v>
      </c>
      <c r="C427" s="25" t="s">
        <v>589</v>
      </c>
      <c r="D427" s="4" t="s">
        <v>221</v>
      </c>
      <c r="E427" s="235">
        <v>0.22</v>
      </c>
      <c r="F427" s="236">
        <v>1226614.9232973084</v>
      </c>
      <c r="G427" s="249">
        <f t="shared" si="6"/>
        <v>269855.28312540782</v>
      </c>
    </row>
    <row r="428" spans="1:7" s="1" customFormat="1" ht="15">
      <c r="A428" s="4">
        <v>50</v>
      </c>
      <c r="B428" s="4" t="s">
        <v>452</v>
      </c>
      <c r="C428" s="25" t="s">
        <v>590</v>
      </c>
      <c r="D428" s="4" t="s">
        <v>221</v>
      </c>
      <c r="E428" s="235">
        <v>0.13</v>
      </c>
      <c r="F428" s="236">
        <v>550037.93522626651</v>
      </c>
      <c r="G428" s="249">
        <f t="shared" si="6"/>
        <v>71504.931579414653</v>
      </c>
    </row>
    <row r="429" spans="1:7" s="1" customFormat="1" ht="27">
      <c r="A429" s="4">
        <v>51</v>
      </c>
      <c r="B429" s="26" t="s">
        <v>175</v>
      </c>
      <c r="C429" s="25" t="s">
        <v>591</v>
      </c>
      <c r="D429" s="4">
        <v>100</v>
      </c>
      <c r="E429" s="235">
        <v>2.1</v>
      </c>
      <c r="F429" s="236">
        <v>108821.53135854215</v>
      </c>
      <c r="G429" s="249">
        <f t="shared" si="6"/>
        <v>228525.21585293853</v>
      </c>
    </row>
    <row r="430" spans="1:7" s="1" customFormat="1" ht="15">
      <c r="A430" s="4">
        <v>52</v>
      </c>
      <c r="B430" s="4" t="s">
        <v>442</v>
      </c>
      <c r="C430" s="25" t="s">
        <v>592</v>
      </c>
      <c r="D430" s="4" t="s">
        <v>221</v>
      </c>
      <c r="E430" s="235">
        <v>173.2</v>
      </c>
      <c r="F430" s="236">
        <v>1991.3861490186057</v>
      </c>
      <c r="G430" s="249">
        <f t="shared" si="6"/>
        <v>344908.08101002249</v>
      </c>
    </row>
    <row r="431" spans="1:7" s="1" customFormat="1" ht="15">
      <c r="A431" s="4">
        <v>53</v>
      </c>
      <c r="B431" s="4" t="s">
        <v>176</v>
      </c>
      <c r="C431" s="25" t="s">
        <v>593</v>
      </c>
      <c r="D431" s="4" t="s">
        <v>206</v>
      </c>
      <c r="E431" s="235">
        <v>12</v>
      </c>
      <c r="F431" s="236">
        <v>3658.8575790234381</v>
      </c>
      <c r="G431" s="249">
        <f t="shared" si="6"/>
        <v>43906.290948281254</v>
      </c>
    </row>
    <row r="432" spans="1:7" s="1" customFormat="1" ht="15">
      <c r="A432" s="4">
        <v>54</v>
      </c>
      <c r="B432" s="4" t="s">
        <v>101</v>
      </c>
      <c r="C432" s="25" t="s">
        <v>594</v>
      </c>
      <c r="D432" s="4" t="s">
        <v>206</v>
      </c>
      <c r="E432" s="235">
        <v>140</v>
      </c>
      <c r="F432" s="236">
        <v>6286.8712331156794</v>
      </c>
      <c r="G432" s="249">
        <f t="shared" si="6"/>
        <v>880161.97263619513</v>
      </c>
    </row>
    <row r="433" spans="1:7" s="187" customFormat="1" ht="15">
      <c r="A433" s="4">
        <v>55</v>
      </c>
      <c r="B433" s="4" t="s">
        <v>102</v>
      </c>
      <c r="C433" s="25" t="s">
        <v>482</v>
      </c>
      <c r="D433" s="4" t="s">
        <v>208</v>
      </c>
      <c r="E433" s="235">
        <v>0.105</v>
      </c>
      <c r="F433" s="236">
        <v>99569.307450930282</v>
      </c>
      <c r="G433" s="249">
        <f t="shared" si="6"/>
        <v>10454.777282347679</v>
      </c>
    </row>
    <row r="434" spans="1:7" s="1" customFormat="1" ht="27">
      <c r="A434" s="4">
        <v>56</v>
      </c>
      <c r="B434" s="4" t="s">
        <v>177</v>
      </c>
      <c r="C434" s="25" t="s">
        <v>595</v>
      </c>
      <c r="D434" s="4" t="s">
        <v>250</v>
      </c>
      <c r="E434" s="235">
        <v>7.03</v>
      </c>
      <c r="F434" s="236">
        <v>93145.274766193004</v>
      </c>
      <c r="G434" s="249">
        <f t="shared" si="6"/>
        <v>654811.28160633682</v>
      </c>
    </row>
    <row r="435" spans="1:7" s="1" customFormat="1" ht="15">
      <c r="A435" s="4">
        <v>57</v>
      </c>
      <c r="B435" s="26" t="s">
        <v>161</v>
      </c>
      <c r="C435" s="25" t="s">
        <v>596</v>
      </c>
      <c r="D435" s="4" t="s">
        <v>250</v>
      </c>
      <c r="E435" s="235">
        <v>7.03</v>
      </c>
      <c r="F435" s="236">
        <v>44740.986529832771</v>
      </c>
      <c r="G435" s="249">
        <f t="shared" si="6"/>
        <v>314529.13530472439</v>
      </c>
    </row>
    <row r="436" spans="1:7" s="1" customFormat="1" ht="27">
      <c r="A436" s="4">
        <v>58</v>
      </c>
      <c r="B436" s="4" t="s">
        <v>178</v>
      </c>
      <c r="C436" s="25" t="s">
        <v>597</v>
      </c>
      <c r="D436" s="4" t="s">
        <v>238</v>
      </c>
      <c r="E436" s="235">
        <v>48</v>
      </c>
      <c r="F436" s="236">
        <v>2711.3993498923055</v>
      </c>
      <c r="G436" s="249">
        <f t="shared" si="6"/>
        <v>130147.16879483066</v>
      </c>
    </row>
    <row r="437" spans="1:7" s="1" customFormat="1" ht="15">
      <c r="A437" s="190">
        <v>59</v>
      </c>
      <c r="B437" s="4" t="s">
        <v>179</v>
      </c>
      <c r="C437" s="25" t="s">
        <v>598</v>
      </c>
      <c r="D437" s="154" t="s">
        <v>238</v>
      </c>
      <c r="E437" s="235">
        <v>1</v>
      </c>
      <c r="F437" s="236">
        <v>6985.5526371073183</v>
      </c>
      <c r="G437" s="249">
        <f t="shared" si="6"/>
        <v>6985.5526371073183</v>
      </c>
    </row>
    <row r="438" spans="1:7" s="1" customFormat="1" ht="15">
      <c r="A438" s="154">
        <v>60</v>
      </c>
      <c r="B438" s="4" t="s">
        <v>180</v>
      </c>
      <c r="C438" s="25" t="s">
        <v>599</v>
      </c>
      <c r="D438" s="4" t="s">
        <v>238</v>
      </c>
      <c r="E438" s="235">
        <v>96</v>
      </c>
      <c r="F438" s="236">
        <v>1604.9367894846464</v>
      </c>
      <c r="G438" s="249">
        <f t="shared" si="6"/>
        <v>154073.93179052605</v>
      </c>
    </row>
    <row r="439" spans="1:7" s="1" customFormat="1" ht="27">
      <c r="A439" s="190">
        <v>61</v>
      </c>
      <c r="B439" s="4" t="s">
        <v>213</v>
      </c>
      <c r="C439" s="25" t="s">
        <v>600</v>
      </c>
      <c r="D439" s="154" t="s">
        <v>228</v>
      </c>
      <c r="E439" s="235">
        <v>7.03</v>
      </c>
      <c r="F439" s="236">
        <v>74.869074620299301</v>
      </c>
      <c r="G439" s="249">
        <f t="shared" si="6"/>
        <v>526.32959458070411</v>
      </c>
    </row>
    <row r="440" spans="1:7" s="1" customFormat="1" ht="15">
      <c r="A440" s="143"/>
      <c r="B440" s="143"/>
      <c r="C440" s="144" t="s">
        <v>601</v>
      </c>
      <c r="D440" s="143"/>
      <c r="E440" s="236"/>
      <c r="F440" s="236">
        <v>0</v>
      </c>
      <c r="G440" s="249">
        <f t="shared" si="6"/>
        <v>0</v>
      </c>
    </row>
    <row r="441" spans="1:7" s="1" customFormat="1" ht="40.5">
      <c r="A441" s="143">
        <v>1</v>
      </c>
      <c r="B441" s="4" t="s">
        <v>181</v>
      </c>
      <c r="C441" s="25" t="s">
        <v>602</v>
      </c>
      <c r="D441" s="143" t="s">
        <v>238</v>
      </c>
      <c r="E441" s="236">
        <v>1</v>
      </c>
      <c r="F441" s="236">
        <v>122141.09861568571</v>
      </c>
      <c r="G441" s="249">
        <f t="shared" si="6"/>
        <v>122141.09861568571</v>
      </c>
    </row>
    <row r="442" spans="1:7" s="1" customFormat="1" ht="40.5">
      <c r="A442" s="143">
        <v>2</v>
      </c>
      <c r="B442" s="4" t="s">
        <v>181</v>
      </c>
      <c r="C442" s="25" t="s">
        <v>603</v>
      </c>
      <c r="D442" s="143" t="s">
        <v>238</v>
      </c>
      <c r="E442" s="236">
        <v>3</v>
      </c>
      <c r="F442" s="236">
        <v>105669.90219921988</v>
      </c>
      <c r="G442" s="249">
        <f t="shared" si="6"/>
        <v>317009.70659765962</v>
      </c>
    </row>
    <row r="443" spans="1:7" s="1" customFormat="1" ht="15">
      <c r="A443" s="143">
        <v>3</v>
      </c>
      <c r="B443" s="143" t="s">
        <v>452</v>
      </c>
      <c r="C443" s="25" t="s">
        <v>604</v>
      </c>
      <c r="D443" s="143" t="s">
        <v>323</v>
      </c>
      <c r="E443" s="236">
        <v>3</v>
      </c>
      <c r="F443" s="236">
        <v>2395.8103878495781</v>
      </c>
      <c r="G443" s="249">
        <f t="shared" si="6"/>
        <v>7187.4311635487338</v>
      </c>
    </row>
    <row r="444" spans="1:7" s="1" customFormat="1" ht="15">
      <c r="A444" s="143">
        <v>4</v>
      </c>
      <c r="B444" s="143" t="s">
        <v>452</v>
      </c>
      <c r="C444" s="25" t="s">
        <v>605</v>
      </c>
      <c r="D444" s="143" t="s">
        <v>323</v>
      </c>
      <c r="E444" s="236">
        <v>2</v>
      </c>
      <c r="F444" s="236">
        <v>2395.8103878495776</v>
      </c>
      <c r="G444" s="249">
        <f t="shared" si="6"/>
        <v>4791.6207756991553</v>
      </c>
    </row>
    <row r="445" spans="1:7" s="1" customFormat="1" ht="15">
      <c r="A445" s="4">
        <v>5</v>
      </c>
      <c r="B445" s="4" t="s">
        <v>166</v>
      </c>
      <c r="C445" s="25" t="s">
        <v>606</v>
      </c>
      <c r="D445" s="4" t="s">
        <v>250</v>
      </c>
      <c r="E445" s="235">
        <v>0.22</v>
      </c>
      <c r="F445" s="236">
        <v>180000</v>
      </c>
      <c r="G445" s="249">
        <f t="shared" si="6"/>
        <v>39600</v>
      </c>
    </row>
    <row r="446" spans="1:7" s="1" customFormat="1" ht="15">
      <c r="A446" s="143">
        <v>6</v>
      </c>
      <c r="B446" s="143" t="s">
        <v>452</v>
      </c>
      <c r="C446" s="25" t="s">
        <v>607</v>
      </c>
      <c r="D446" s="143" t="s">
        <v>323</v>
      </c>
      <c r="E446" s="236">
        <v>3</v>
      </c>
      <c r="F446" s="236">
        <v>2395.8103878495781</v>
      </c>
      <c r="G446" s="249">
        <f t="shared" si="6"/>
        <v>7187.4311635487338</v>
      </c>
    </row>
    <row r="447" spans="1:7" s="1" customFormat="1" ht="27">
      <c r="A447" s="143">
        <v>7</v>
      </c>
      <c r="B447" s="4" t="s">
        <v>182</v>
      </c>
      <c r="C447" s="25" t="s">
        <v>608</v>
      </c>
      <c r="D447" s="143" t="s">
        <v>238</v>
      </c>
      <c r="E447" s="236">
        <v>1</v>
      </c>
      <c r="F447" s="236">
        <v>68727.962702622142</v>
      </c>
      <c r="G447" s="249">
        <f t="shared" si="6"/>
        <v>68727.962702622142</v>
      </c>
    </row>
    <row r="448" spans="1:7" s="1" customFormat="1" ht="15">
      <c r="A448" s="143">
        <v>8</v>
      </c>
      <c r="B448" s="143" t="s">
        <v>183</v>
      </c>
      <c r="C448" s="25" t="s">
        <v>609</v>
      </c>
      <c r="D448" s="143" t="s">
        <v>238</v>
      </c>
      <c r="E448" s="236">
        <v>1</v>
      </c>
      <c r="F448" s="236">
        <v>118458.29736987209</v>
      </c>
      <c r="G448" s="249">
        <f t="shared" si="6"/>
        <v>118458.29736987209</v>
      </c>
    </row>
    <row r="449" spans="1:7" s="1" customFormat="1" ht="15">
      <c r="A449" s="143">
        <v>9</v>
      </c>
      <c r="B449" s="143" t="s">
        <v>452</v>
      </c>
      <c r="C449" s="25" t="s">
        <v>610</v>
      </c>
      <c r="D449" s="143" t="s">
        <v>238</v>
      </c>
      <c r="E449" s="236">
        <v>1</v>
      </c>
      <c r="F449" s="236">
        <v>31445.011340525711</v>
      </c>
      <c r="G449" s="249">
        <f t="shared" si="6"/>
        <v>31445.011340525711</v>
      </c>
    </row>
    <row r="450" spans="1:7" s="1" customFormat="1" ht="15">
      <c r="A450" s="143">
        <v>10</v>
      </c>
      <c r="B450" s="143" t="s">
        <v>452</v>
      </c>
      <c r="C450" s="25" t="s">
        <v>611</v>
      </c>
      <c r="D450" s="143" t="s">
        <v>238</v>
      </c>
      <c r="E450" s="236">
        <v>1</v>
      </c>
      <c r="F450" s="236">
        <v>65884.785665863397</v>
      </c>
      <c r="G450" s="249">
        <f t="shared" si="6"/>
        <v>65884.785665863397</v>
      </c>
    </row>
    <row r="451" spans="1:7" s="1" customFormat="1" ht="40.5">
      <c r="A451" s="143">
        <v>11</v>
      </c>
      <c r="B451" s="143" t="s">
        <v>184</v>
      </c>
      <c r="C451" s="25" t="s">
        <v>612</v>
      </c>
      <c r="D451" s="143" t="s">
        <v>238</v>
      </c>
      <c r="E451" s="236">
        <v>1</v>
      </c>
      <c r="F451" s="236">
        <v>175455.70051033638</v>
      </c>
      <c r="G451" s="249">
        <f t="shared" si="6"/>
        <v>175455.70051033638</v>
      </c>
    </row>
    <row r="452" spans="1:7" s="1" customFormat="1" ht="15">
      <c r="A452" s="143">
        <v>12</v>
      </c>
      <c r="B452" s="143" t="s">
        <v>185</v>
      </c>
      <c r="C452" s="32" t="s">
        <v>613</v>
      </c>
      <c r="D452" s="143" t="s">
        <v>238</v>
      </c>
      <c r="E452" s="236">
        <v>2</v>
      </c>
      <c r="F452" s="236">
        <v>29182.135095352249</v>
      </c>
      <c r="G452" s="249">
        <f t="shared" si="6"/>
        <v>58364.270190704498</v>
      </c>
    </row>
    <row r="453" spans="1:7" s="1" customFormat="1" ht="15">
      <c r="A453" s="143">
        <v>13</v>
      </c>
      <c r="B453" s="143" t="s">
        <v>452</v>
      </c>
      <c r="C453" s="25" t="s">
        <v>610</v>
      </c>
      <c r="D453" s="143" t="s">
        <v>238</v>
      </c>
      <c r="E453" s="236">
        <v>1</v>
      </c>
      <c r="F453" s="236">
        <v>52408.352234209509</v>
      </c>
      <c r="G453" s="249">
        <f t="shared" si="6"/>
        <v>52408.352234209509</v>
      </c>
    </row>
    <row r="454" spans="1:7" s="1" customFormat="1" ht="15">
      <c r="A454" s="143">
        <v>14</v>
      </c>
      <c r="B454" s="143" t="s">
        <v>186</v>
      </c>
      <c r="C454" s="25" t="s">
        <v>614</v>
      </c>
      <c r="D454" s="143" t="s">
        <v>238</v>
      </c>
      <c r="E454" s="236"/>
      <c r="F454" s="236">
        <v>0</v>
      </c>
      <c r="G454" s="249">
        <f t="shared" si="6"/>
        <v>0</v>
      </c>
    </row>
    <row r="455" spans="1:7" s="1" customFormat="1" ht="27">
      <c r="A455" s="143">
        <v>15</v>
      </c>
      <c r="B455" s="143" t="s">
        <v>186</v>
      </c>
      <c r="C455" s="25" t="s">
        <v>615</v>
      </c>
      <c r="D455" s="143" t="s">
        <v>238</v>
      </c>
      <c r="E455" s="236">
        <v>24</v>
      </c>
      <c r="F455" s="236">
        <v>46410.184477048693</v>
      </c>
      <c r="G455" s="249">
        <f t="shared" si="6"/>
        <v>1113844.4274491686</v>
      </c>
    </row>
    <row r="456" spans="1:7" s="1" customFormat="1" ht="15">
      <c r="A456" s="143">
        <v>16</v>
      </c>
      <c r="B456" s="143" t="s">
        <v>161</v>
      </c>
      <c r="C456" s="25" t="s">
        <v>616</v>
      </c>
      <c r="D456" s="143" t="s">
        <v>250</v>
      </c>
      <c r="E456" s="236">
        <v>9</v>
      </c>
      <c r="F456" s="236">
        <v>35711.776130624676</v>
      </c>
      <c r="G456" s="249">
        <f t="shared" ref="G456:G475" si="7">+F456*E456</f>
        <v>321405.9851756221</v>
      </c>
    </row>
    <row r="457" spans="1:7" s="1" customFormat="1" ht="15">
      <c r="A457" s="143">
        <v>17</v>
      </c>
      <c r="B457" s="143" t="s">
        <v>452</v>
      </c>
      <c r="C457" s="25" t="s">
        <v>617</v>
      </c>
      <c r="D457" s="143" t="s">
        <v>238</v>
      </c>
      <c r="E457" s="236">
        <v>1</v>
      </c>
      <c r="F457" s="236">
        <v>4492.1444772179584</v>
      </c>
      <c r="G457" s="249">
        <f t="shared" si="7"/>
        <v>4492.1444772179584</v>
      </c>
    </row>
    <row r="458" spans="1:7" s="1" customFormat="1" ht="15">
      <c r="A458" s="143">
        <v>18</v>
      </c>
      <c r="B458" s="143" t="s">
        <v>213</v>
      </c>
      <c r="C458" s="25" t="s">
        <v>618</v>
      </c>
      <c r="D458" s="143" t="s">
        <v>238</v>
      </c>
      <c r="E458" s="236">
        <v>1</v>
      </c>
      <c r="F458" s="236">
        <v>67382.167158269382</v>
      </c>
      <c r="G458" s="249">
        <f t="shared" si="7"/>
        <v>67382.167158269382</v>
      </c>
    </row>
    <row r="459" spans="1:7" s="1" customFormat="1" ht="27">
      <c r="A459" s="143">
        <v>19</v>
      </c>
      <c r="B459" s="143" t="s">
        <v>187</v>
      </c>
      <c r="C459" s="25" t="s">
        <v>619</v>
      </c>
      <c r="D459" s="143" t="s">
        <v>430</v>
      </c>
      <c r="E459" s="236">
        <v>1</v>
      </c>
      <c r="F459" s="236">
        <v>223982.94510379113</v>
      </c>
      <c r="G459" s="249">
        <f t="shared" si="7"/>
        <v>223982.94510379113</v>
      </c>
    </row>
    <row r="460" spans="1:7" s="1" customFormat="1" ht="15">
      <c r="A460" s="143">
        <v>20</v>
      </c>
      <c r="B460" s="143" t="s">
        <v>188</v>
      </c>
      <c r="C460" s="25" t="s">
        <v>620</v>
      </c>
      <c r="D460" s="143" t="s">
        <v>238</v>
      </c>
      <c r="E460" s="236">
        <v>2</v>
      </c>
      <c r="F460" s="236">
        <v>9181.0976321890321</v>
      </c>
      <c r="G460" s="249">
        <f t="shared" si="7"/>
        <v>18362.195264378064</v>
      </c>
    </row>
    <row r="461" spans="1:7" s="1" customFormat="1" ht="15">
      <c r="A461" s="143">
        <v>21</v>
      </c>
      <c r="B461" s="143" t="s">
        <v>189</v>
      </c>
      <c r="C461" s="25" t="s">
        <v>621</v>
      </c>
      <c r="D461" s="143" t="s">
        <v>238</v>
      </c>
      <c r="E461" s="236">
        <v>1</v>
      </c>
      <c r="F461" s="236">
        <v>2794.4975920441079</v>
      </c>
      <c r="G461" s="249">
        <f t="shared" si="7"/>
        <v>2794.4975920441079</v>
      </c>
    </row>
    <row r="462" spans="1:7" s="1" customFormat="1" ht="27">
      <c r="A462" s="143">
        <v>22</v>
      </c>
      <c r="B462" s="143" t="s">
        <v>190</v>
      </c>
      <c r="C462" s="25" t="s">
        <v>622</v>
      </c>
      <c r="D462" s="143" t="s">
        <v>238</v>
      </c>
      <c r="E462" s="236">
        <v>2</v>
      </c>
      <c r="F462" s="236">
        <v>2185.8248771223316</v>
      </c>
      <c r="G462" s="249">
        <f t="shared" si="7"/>
        <v>4371.6497542446632</v>
      </c>
    </row>
    <row r="463" spans="1:7" s="1" customFormat="1" ht="15">
      <c r="A463" s="4">
        <v>23</v>
      </c>
      <c r="B463" s="4" t="s">
        <v>452</v>
      </c>
      <c r="C463" s="25" t="s">
        <v>623</v>
      </c>
      <c r="D463" s="4" t="s">
        <v>238</v>
      </c>
      <c r="E463" s="235">
        <v>2</v>
      </c>
      <c r="F463" s="236">
        <v>134.76433431653876</v>
      </c>
      <c r="G463" s="249">
        <f t="shared" si="7"/>
        <v>269.52866863307753</v>
      </c>
    </row>
    <row r="464" spans="1:7" s="1" customFormat="1" ht="15">
      <c r="A464" s="143">
        <v>24</v>
      </c>
      <c r="B464" s="143" t="s">
        <v>191</v>
      </c>
      <c r="C464" s="25" t="s">
        <v>624</v>
      </c>
      <c r="D464" s="143" t="s">
        <v>250</v>
      </c>
      <c r="E464" s="236">
        <v>0.16</v>
      </c>
      <c r="F464" s="236">
        <v>201192.66046428826</v>
      </c>
      <c r="G464" s="249">
        <f t="shared" si="7"/>
        <v>32190.825674286123</v>
      </c>
    </row>
    <row r="465" spans="1:7" s="1" customFormat="1" ht="15">
      <c r="A465" s="143">
        <v>25</v>
      </c>
      <c r="B465" s="143" t="s">
        <v>192</v>
      </c>
      <c r="C465" s="25" t="s">
        <v>625</v>
      </c>
      <c r="D465" s="143" t="s">
        <v>250</v>
      </c>
      <c r="E465" s="236">
        <v>0.11</v>
      </c>
      <c r="F465" s="236">
        <v>108517.55688962324</v>
      </c>
      <c r="G465" s="249">
        <f t="shared" si="7"/>
        <v>11936.931257858558</v>
      </c>
    </row>
    <row r="466" spans="1:7" s="1" customFormat="1" ht="40.5">
      <c r="A466" s="143">
        <v>26</v>
      </c>
      <c r="B466" s="143" t="s">
        <v>193</v>
      </c>
      <c r="C466" s="25" t="s">
        <v>626</v>
      </c>
      <c r="D466" s="143" t="s">
        <v>238</v>
      </c>
      <c r="E466" s="236">
        <v>1</v>
      </c>
      <c r="F466" s="236">
        <v>142438.94777344959</v>
      </c>
      <c r="G466" s="249">
        <f t="shared" si="7"/>
        <v>142438.94777344959</v>
      </c>
    </row>
    <row r="467" spans="1:7" s="1" customFormat="1" ht="15">
      <c r="A467" s="143">
        <v>27</v>
      </c>
      <c r="B467" s="143" t="s">
        <v>194</v>
      </c>
      <c r="C467" s="25" t="s">
        <v>627</v>
      </c>
      <c r="D467" s="143" t="s">
        <v>238</v>
      </c>
      <c r="E467" s="236">
        <v>1</v>
      </c>
      <c r="F467" s="236">
        <v>25751.389730534385</v>
      </c>
      <c r="G467" s="249">
        <f t="shared" si="7"/>
        <v>25751.389730534385</v>
      </c>
    </row>
    <row r="468" spans="1:7" s="1" customFormat="1" ht="15">
      <c r="A468" s="143">
        <v>28</v>
      </c>
      <c r="B468" s="227" t="s">
        <v>195</v>
      </c>
      <c r="C468" s="25" t="s">
        <v>628</v>
      </c>
      <c r="D468" s="143" t="s">
        <v>238</v>
      </c>
      <c r="E468" s="236">
        <v>5</v>
      </c>
      <c r="F468" s="236">
        <v>40126.828176800977</v>
      </c>
      <c r="G468" s="249">
        <f t="shared" si="7"/>
        <v>200634.14088400488</v>
      </c>
    </row>
    <row r="469" spans="1:7" s="1" customFormat="1" ht="15">
      <c r="A469" s="143">
        <v>29</v>
      </c>
      <c r="B469" s="227" t="s">
        <v>195</v>
      </c>
      <c r="C469" s="25" t="s">
        <v>629</v>
      </c>
      <c r="D469" s="143" t="s">
        <v>238</v>
      </c>
      <c r="E469" s="236">
        <v>1</v>
      </c>
      <c r="F469" s="236">
        <v>18265.05838767358</v>
      </c>
      <c r="G469" s="249">
        <f t="shared" si="7"/>
        <v>18265.05838767358</v>
      </c>
    </row>
    <row r="470" spans="1:7" s="1" customFormat="1" ht="15">
      <c r="A470" s="143">
        <v>30</v>
      </c>
      <c r="B470" s="227" t="s">
        <v>195</v>
      </c>
      <c r="C470" s="25" t="s">
        <v>630</v>
      </c>
      <c r="D470" s="143" t="s">
        <v>238</v>
      </c>
      <c r="E470" s="236">
        <v>1</v>
      </c>
      <c r="F470" s="236">
        <v>55699.595697823228</v>
      </c>
      <c r="G470" s="249">
        <f t="shared" si="7"/>
        <v>55699.595697823228</v>
      </c>
    </row>
    <row r="471" spans="1:7" s="1" customFormat="1" ht="27">
      <c r="A471" s="143">
        <v>31</v>
      </c>
      <c r="B471" s="143" t="s">
        <v>192</v>
      </c>
      <c r="C471" s="25" t="s">
        <v>631</v>
      </c>
      <c r="D471" s="143" t="s">
        <v>250</v>
      </c>
      <c r="E471" s="236">
        <v>1</v>
      </c>
      <c r="F471" s="236">
        <v>108517.55688962324</v>
      </c>
      <c r="G471" s="249">
        <f t="shared" si="7"/>
        <v>108517.55688962324</v>
      </c>
    </row>
    <row r="472" spans="1:7" s="1" customFormat="1" ht="15">
      <c r="A472" s="143">
        <v>32</v>
      </c>
      <c r="B472" s="143" t="s">
        <v>161</v>
      </c>
      <c r="C472" s="25" t="s">
        <v>632</v>
      </c>
      <c r="D472" s="143" t="s">
        <v>250</v>
      </c>
      <c r="E472" s="236">
        <v>0.8</v>
      </c>
      <c r="F472" s="236">
        <v>28000.261444733856</v>
      </c>
      <c r="G472" s="249">
        <f t="shared" si="7"/>
        <v>22400.209155787088</v>
      </c>
    </row>
    <row r="473" spans="1:7" s="1" customFormat="1" ht="27">
      <c r="A473" s="4">
        <v>33</v>
      </c>
      <c r="B473" s="4" t="s">
        <v>162</v>
      </c>
      <c r="C473" s="25" t="s">
        <v>633</v>
      </c>
      <c r="D473" s="4" t="s">
        <v>250</v>
      </c>
      <c r="E473" s="235">
        <v>2.2000000000000002</v>
      </c>
      <c r="F473" s="236">
        <v>214460.96147118838</v>
      </c>
      <c r="G473" s="249">
        <f t="shared" si="7"/>
        <v>471814.11523661448</v>
      </c>
    </row>
    <row r="474" spans="1:7" s="1" customFormat="1" ht="27">
      <c r="A474" s="4">
        <v>34</v>
      </c>
      <c r="B474" s="4" t="s">
        <v>162</v>
      </c>
      <c r="C474" s="25" t="s">
        <v>634</v>
      </c>
      <c r="D474" s="4" t="s">
        <v>250</v>
      </c>
      <c r="E474" s="235">
        <v>2.2000000000000002</v>
      </c>
      <c r="F474" s="236">
        <v>199187.67024864731</v>
      </c>
      <c r="G474" s="249">
        <f t="shared" si="7"/>
        <v>438212.87454702414</v>
      </c>
    </row>
    <row r="475" spans="1:7" s="1" customFormat="1" ht="27">
      <c r="A475" s="4">
        <v>35</v>
      </c>
      <c r="B475" s="4" t="s">
        <v>177</v>
      </c>
      <c r="C475" s="25" t="s">
        <v>595</v>
      </c>
      <c r="D475" s="4" t="s">
        <v>250</v>
      </c>
      <c r="E475" s="235">
        <v>2.2000000000000002</v>
      </c>
      <c r="F475" s="236">
        <v>92470</v>
      </c>
      <c r="G475" s="249">
        <f t="shared" si="7"/>
        <v>203434.00000000003</v>
      </c>
    </row>
    <row r="476" spans="1:7" s="1" customFormat="1">
      <c r="A476" s="143"/>
      <c r="B476" s="143" t="s">
        <v>203</v>
      </c>
      <c r="C476" s="25"/>
      <c r="D476" s="143"/>
      <c r="E476" s="218"/>
      <c r="F476" s="218"/>
      <c r="G476" s="219">
        <f>SUM(G7:G475)</f>
        <v>295635396.93096834</v>
      </c>
    </row>
    <row r="477" spans="1:7" s="1" customFormat="1">
      <c r="A477" s="143"/>
      <c r="B477" s="143" t="s">
        <v>635</v>
      </c>
      <c r="C477" s="25"/>
      <c r="D477" s="143"/>
      <c r="E477" s="218"/>
      <c r="F477" s="218"/>
      <c r="G477" s="219">
        <f>G476*0.2</f>
        <v>59127079.38619367</v>
      </c>
    </row>
    <row r="478" spans="1:7" s="234" customFormat="1" ht="14.25">
      <c r="A478" s="230"/>
      <c r="B478" s="230" t="s">
        <v>203</v>
      </c>
      <c r="C478" s="231"/>
      <c r="D478" s="232"/>
      <c r="E478" s="233"/>
      <c r="F478" s="233"/>
      <c r="G478" s="229">
        <f>G476+G477</f>
        <v>354762476.31716204</v>
      </c>
    </row>
    <row r="479" spans="1:7" s="155" customFormat="1" ht="15.2" customHeight="1">
      <c r="A479" s="221"/>
      <c r="B479" s="221"/>
      <c r="C479" s="171"/>
      <c r="D479" s="221"/>
      <c r="E479" s="36"/>
      <c r="F479" s="33"/>
      <c r="G479" s="34"/>
    </row>
    <row r="480" spans="1:7" s="155" customFormat="1" ht="15.2" customHeight="1">
      <c r="A480" s="221"/>
      <c r="B480" s="221"/>
      <c r="C480" s="171"/>
      <c r="D480" s="221"/>
      <c r="E480" s="36"/>
      <c r="F480" s="33"/>
      <c r="G480" s="34"/>
    </row>
    <row r="481" spans="1:7" s="155" customFormat="1" ht="15.2" customHeight="1">
      <c r="A481" s="221"/>
      <c r="B481" s="221"/>
      <c r="C481" s="171"/>
      <c r="D481" s="221"/>
      <c r="E481" s="36"/>
      <c r="F481" s="33"/>
      <c r="G481" s="34"/>
    </row>
  </sheetData>
  <mergeCells count="2">
    <mergeCell ref="A3:G3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Ведомость-смета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 8</cp:lastModifiedBy>
  <dcterms:modified xsi:type="dcterms:W3CDTF">2026-05-12T10:55:41Z</dcterms:modified>
</cp:coreProperties>
</file>